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13_ncr:1_{905ADEDF-47D4-4D29-A3E5-0BEC042B470C}" xr6:coauthVersionLast="47" xr6:coauthVersionMax="47" xr10:uidLastSave="{00000000-0000-0000-0000-000000000000}"/>
  <bookViews>
    <workbookView xWindow="-120" yWindow="-120" windowWidth="24240" windowHeight="13020" firstSheet="6" activeTab="9" xr2:uid="{00000000-000D-0000-FFFF-FFFF00000000}"/>
  </bookViews>
  <sheets>
    <sheet name="Stag 12" sheetId="1" state="hidden" r:id="rId1"/>
    <sheet name="Stag 10" sheetId="2" state="hidden" r:id="rId2"/>
    <sheet name="Stag 15" sheetId="3" state="hidden" r:id="rId3"/>
    <sheet name="Stag 20" sheetId="4" state="hidden" r:id="rId4"/>
    <sheet name="Stag 25" sheetId="5" state="hidden" r:id="rId5"/>
    <sheet name="Stag 30" sheetId="6" state="hidden" r:id="rId6"/>
    <sheet name="DI specials25-26" sheetId="7" r:id="rId7"/>
    <sheet name="CI specials" sheetId="8" state="hidden" r:id="rId8"/>
    <sheet name="DI specials 18" sheetId="9" state="hidden" r:id="rId9"/>
    <sheet name="CI specials 25-26" sheetId="10" r:id="rId10"/>
    <sheet name="CI  DI" sheetId="11" r:id="rId11"/>
  </sheets>
  <externalReferences>
    <externalReference r:id="rId12"/>
  </externalReferences>
  <definedNames>
    <definedName name="_xlnm.Print_Area" localSheetId="8">'DI specials 18'!$A$1:$M$257</definedName>
    <definedName name="_xlnm.Print_Area" localSheetId="6">'DI specials25-26'!$A$1:$M$257</definedName>
  </definedNames>
  <calcPr calcId="181029"/>
</workbook>
</file>

<file path=xl/calcChain.xml><?xml version="1.0" encoding="utf-8"?>
<calcChain xmlns="http://schemas.openxmlformats.org/spreadsheetml/2006/main">
  <c r="G36" i="7" l="1"/>
  <c r="H185" i="7"/>
  <c r="G185" i="7"/>
  <c r="H36" i="7"/>
  <c r="J15" i="10"/>
  <c r="I15" i="10"/>
  <c r="H15" i="10"/>
  <c r="G15" i="10"/>
  <c r="F15" i="10"/>
  <c r="D15" i="10"/>
  <c r="D7" i="10" l="1"/>
  <c r="D6" i="10"/>
  <c r="T29" i="10"/>
  <c r="F208" i="10"/>
  <c r="G208" i="10" s="1"/>
  <c r="F207" i="10"/>
  <c r="G207" i="10" s="1"/>
  <c r="H207" i="10" s="1"/>
  <c r="F206" i="10"/>
  <c r="G206" i="10" s="1"/>
  <c r="F205" i="10"/>
  <c r="G205" i="10" s="1"/>
  <c r="F204" i="10"/>
  <c r="G204" i="10" s="1"/>
  <c r="F203" i="10"/>
  <c r="G203" i="10" s="1"/>
  <c r="H203" i="10" s="1"/>
  <c r="D13" i="11" s="1"/>
  <c r="F202" i="10"/>
  <c r="G202" i="10" s="1"/>
  <c r="F201" i="10"/>
  <c r="G201" i="10" s="1"/>
  <c r="F200" i="10"/>
  <c r="G200" i="10" s="1"/>
  <c r="F193" i="10"/>
  <c r="G193" i="10" s="1"/>
  <c r="H193" i="10" s="1"/>
  <c r="F192" i="10"/>
  <c r="G192" i="10" s="1"/>
  <c r="F191" i="10"/>
  <c r="G191" i="10" s="1"/>
  <c r="F190" i="10"/>
  <c r="G190" i="10" s="1"/>
  <c r="F189" i="10"/>
  <c r="G189" i="10" s="1"/>
  <c r="H189" i="10" s="1"/>
  <c r="F188" i="10"/>
  <c r="G188" i="10" s="1"/>
  <c r="F187" i="10"/>
  <c r="G187" i="10" s="1"/>
  <c r="H187" i="10" s="1"/>
  <c r="F186" i="10"/>
  <c r="G186" i="10" s="1"/>
  <c r="H186" i="10" s="1"/>
  <c r="E12" i="11" s="1"/>
  <c r="F185" i="10"/>
  <c r="G185" i="10" s="1"/>
  <c r="F184" i="10"/>
  <c r="G184" i="10" s="1"/>
  <c r="F183" i="10"/>
  <c r="G183" i="10" s="1"/>
  <c r="F182" i="10"/>
  <c r="G182" i="10" s="1"/>
  <c r="F173" i="10"/>
  <c r="G173" i="10" s="1"/>
  <c r="F172" i="10"/>
  <c r="G172" i="10" s="1"/>
  <c r="F171" i="10"/>
  <c r="G171" i="10" s="1"/>
  <c r="H171" i="10" s="1"/>
  <c r="F170" i="10"/>
  <c r="G170" i="10" s="1"/>
  <c r="F169" i="10"/>
  <c r="G169" i="10" s="1"/>
  <c r="F168" i="10"/>
  <c r="G168" i="10" s="1"/>
  <c r="F167" i="10"/>
  <c r="G167" i="10" s="1"/>
  <c r="H167" i="10" s="1"/>
  <c r="F166" i="10"/>
  <c r="G166" i="10" s="1"/>
  <c r="F165" i="10"/>
  <c r="G165" i="10" s="1"/>
  <c r="F164" i="10"/>
  <c r="G164" i="10" s="1"/>
  <c r="F163" i="10"/>
  <c r="G163" i="10" s="1"/>
  <c r="F162" i="10"/>
  <c r="G162" i="10" s="1"/>
  <c r="F153" i="10"/>
  <c r="G153" i="10" s="1"/>
  <c r="F152" i="10"/>
  <c r="G152" i="10" s="1"/>
  <c r="F151" i="10"/>
  <c r="G151" i="10" s="1"/>
  <c r="H151" i="10" s="1"/>
  <c r="F150" i="10"/>
  <c r="G150" i="10" s="1"/>
  <c r="F149" i="10"/>
  <c r="G149" i="10" s="1"/>
  <c r="F148" i="10"/>
  <c r="G148" i="10" s="1"/>
  <c r="F147" i="10"/>
  <c r="G147" i="10" s="1"/>
  <c r="H147" i="10" s="1"/>
  <c r="F146" i="10"/>
  <c r="G146" i="10" s="1"/>
  <c r="F145" i="10"/>
  <c r="G145" i="10" s="1"/>
  <c r="F144" i="10"/>
  <c r="G144" i="10" s="1"/>
  <c r="F143" i="10"/>
  <c r="G143" i="10" s="1"/>
  <c r="H143" i="10" s="1"/>
  <c r="F142" i="10"/>
  <c r="G142" i="10" s="1"/>
  <c r="F135" i="10"/>
  <c r="G135" i="10" s="1"/>
  <c r="F134" i="10"/>
  <c r="G134" i="10" s="1"/>
  <c r="F133" i="10"/>
  <c r="G133" i="10" s="1"/>
  <c r="H133" i="10" s="1"/>
  <c r="F132" i="10"/>
  <c r="G132" i="10" s="1"/>
  <c r="F131" i="10"/>
  <c r="G131" i="10" s="1"/>
  <c r="F130" i="10"/>
  <c r="G130" i="10" s="1"/>
  <c r="H130" i="10" s="1"/>
  <c r="F129" i="10"/>
  <c r="G129" i="10" s="1"/>
  <c r="F128" i="10"/>
  <c r="G128" i="10" s="1"/>
  <c r="F127" i="10"/>
  <c r="G127" i="10" s="1"/>
  <c r="F126" i="10"/>
  <c r="G126" i="10" s="1"/>
  <c r="H126" i="10" s="1"/>
  <c r="F125" i="10"/>
  <c r="G125" i="10" s="1"/>
  <c r="F124" i="10"/>
  <c r="G124" i="10" s="1"/>
  <c r="F98" i="10"/>
  <c r="D98" i="10"/>
  <c r="F97" i="10"/>
  <c r="D97" i="10"/>
  <c r="F96" i="10"/>
  <c r="D96" i="10"/>
  <c r="G96" i="10" s="1"/>
  <c r="F95" i="10"/>
  <c r="D95" i="10"/>
  <c r="F94" i="10"/>
  <c r="D94" i="10"/>
  <c r="F93" i="10"/>
  <c r="D93" i="10"/>
  <c r="F92" i="10"/>
  <c r="D92" i="10"/>
  <c r="F91" i="10"/>
  <c r="D91" i="10"/>
  <c r="G91" i="10" s="1"/>
  <c r="F90" i="10"/>
  <c r="D90" i="10"/>
  <c r="F89" i="10"/>
  <c r="D89" i="10"/>
  <c r="F88" i="10"/>
  <c r="D88" i="10"/>
  <c r="G88" i="10" s="1"/>
  <c r="F87" i="10"/>
  <c r="D87" i="10"/>
  <c r="F80" i="10"/>
  <c r="D80" i="10"/>
  <c r="F79" i="10"/>
  <c r="D79" i="10"/>
  <c r="F78" i="10"/>
  <c r="D78" i="10"/>
  <c r="F77" i="10"/>
  <c r="D77" i="10"/>
  <c r="F76" i="10"/>
  <c r="D76" i="10"/>
  <c r="F75" i="10"/>
  <c r="D75" i="10"/>
  <c r="F74" i="10"/>
  <c r="D74" i="10"/>
  <c r="G74" i="10" s="1"/>
  <c r="F73" i="10"/>
  <c r="D73" i="10"/>
  <c r="F72" i="10"/>
  <c r="D72" i="10"/>
  <c r="F71" i="10"/>
  <c r="D71" i="10"/>
  <c r="F70" i="10"/>
  <c r="D70" i="10"/>
  <c r="F69" i="10"/>
  <c r="D69" i="10"/>
  <c r="F62" i="10"/>
  <c r="D62" i="10"/>
  <c r="K62" i="10" s="1"/>
  <c r="F61" i="10"/>
  <c r="D61" i="10"/>
  <c r="G61" i="10" s="1"/>
  <c r="F60" i="10"/>
  <c r="D60" i="10"/>
  <c r="K60" i="10" s="1"/>
  <c r="F59" i="10"/>
  <c r="D59" i="10"/>
  <c r="K59" i="10" s="1"/>
  <c r="F58" i="10"/>
  <c r="G58" i="10" s="1"/>
  <c r="D58" i="10"/>
  <c r="K58" i="10" s="1"/>
  <c r="F57" i="10"/>
  <c r="D57" i="10"/>
  <c r="F56" i="10"/>
  <c r="D56" i="10"/>
  <c r="K56" i="10" s="1"/>
  <c r="F55" i="10"/>
  <c r="D55" i="10"/>
  <c r="K55" i="10" s="1"/>
  <c r="F54" i="10"/>
  <c r="G54" i="10" s="1"/>
  <c r="D54" i="10"/>
  <c r="K54" i="10" s="1"/>
  <c r="K53" i="10"/>
  <c r="F53" i="10"/>
  <c r="D53" i="10"/>
  <c r="F52" i="10"/>
  <c r="D52" i="10"/>
  <c r="K52" i="10" s="1"/>
  <c r="F51" i="10"/>
  <c r="D51" i="10"/>
  <c r="K51" i="10" s="1"/>
  <c r="F44" i="10"/>
  <c r="D44" i="10"/>
  <c r="K44" i="10" s="1"/>
  <c r="F43" i="10"/>
  <c r="G43" i="10" s="1"/>
  <c r="D43" i="10"/>
  <c r="K43" i="10" s="1"/>
  <c r="F42" i="10"/>
  <c r="D42" i="10"/>
  <c r="K42" i="10" s="1"/>
  <c r="F41" i="10"/>
  <c r="D41" i="10"/>
  <c r="K41" i="10" s="1"/>
  <c r="F40" i="10"/>
  <c r="D40" i="10"/>
  <c r="K40" i="10" s="1"/>
  <c r="F39" i="10"/>
  <c r="D39" i="10"/>
  <c r="G39" i="10" s="1"/>
  <c r="F38" i="10"/>
  <c r="D38" i="10"/>
  <c r="K38" i="10" s="1"/>
  <c r="F37" i="10"/>
  <c r="D37" i="10"/>
  <c r="K37" i="10" s="1"/>
  <c r="F36" i="10"/>
  <c r="D36" i="10"/>
  <c r="K36" i="10" s="1"/>
  <c r="F35" i="10"/>
  <c r="D35" i="10"/>
  <c r="K35" i="10" s="1"/>
  <c r="F34" i="10"/>
  <c r="D34" i="10"/>
  <c r="K34" i="10" s="1"/>
  <c r="F33" i="10"/>
  <c r="D33" i="10"/>
  <c r="K33" i="10" s="1"/>
  <c r="F26" i="10"/>
  <c r="D26" i="10"/>
  <c r="K26" i="10" s="1"/>
  <c r="G25" i="10"/>
  <c r="F25" i="10"/>
  <c r="D25" i="10"/>
  <c r="K25" i="10" s="1"/>
  <c r="F24" i="10"/>
  <c r="D24" i="10"/>
  <c r="K24" i="10" s="1"/>
  <c r="F23" i="10"/>
  <c r="D23" i="10"/>
  <c r="K23" i="10" s="1"/>
  <c r="F22" i="10"/>
  <c r="D22" i="10"/>
  <c r="K22" i="10" s="1"/>
  <c r="F21" i="10"/>
  <c r="D21" i="10"/>
  <c r="K21" i="10" s="1"/>
  <c r="F20" i="10"/>
  <c r="D20" i="10"/>
  <c r="K20" i="10" s="1"/>
  <c r="P19" i="10"/>
  <c r="F19" i="10"/>
  <c r="G19" i="10" s="1"/>
  <c r="D19" i="10"/>
  <c r="K19" i="10" s="1"/>
  <c r="F18" i="10"/>
  <c r="D18" i="10"/>
  <c r="K18" i="10" s="1"/>
  <c r="R17" i="10"/>
  <c r="R18" i="10" s="1"/>
  <c r="R19" i="10" s="1"/>
  <c r="F17" i="10"/>
  <c r="D17" i="10"/>
  <c r="F16" i="10"/>
  <c r="D16" i="10"/>
  <c r="K16" i="10" s="1"/>
  <c r="H98" i="10"/>
  <c r="K15" i="10"/>
  <c r="P255" i="9"/>
  <c r="H251" i="9"/>
  <c r="H250" i="9"/>
  <c r="H249" i="9"/>
  <c r="H248" i="9"/>
  <c r="H247" i="9"/>
  <c r="H246" i="9"/>
  <c r="H245" i="9"/>
  <c r="G244" i="9"/>
  <c r="H244" i="9" s="1"/>
  <c r="J126" i="9" s="1"/>
  <c r="G243" i="9"/>
  <c r="H243" i="9" s="1"/>
  <c r="J125" i="9" s="1"/>
  <c r="G242" i="9"/>
  <c r="H242" i="9" s="1"/>
  <c r="J124" i="9" s="1"/>
  <c r="G241" i="9"/>
  <c r="H241" i="9" s="1"/>
  <c r="J123" i="9" s="1"/>
  <c r="G240" i="9"/>
  <c r="H240" i="9" s="1"/>
  <c r="J122" i="9" s="1"/>
  <c r="G239" i="9"/>
  <c r="H239" i="9" s="1"/>
  <c r="J121" i="9" s="1"/>
  <c r="G238" i="9"/>
  <c r="H238" i="9" s="1"/>
  <c r="J120" i="9" s="1"/>
  <c r="G237" i="9"/>
  <c r="H237" i="9" s="1"/>
  <c r="J119" i="9" s="1"/>
  <c r="G236" i="9"/>
  <c r="H236" i="9" s="1"/>
  <c r="J118" i="9" s="1"/>
  <c r="G227" i="9"/>
  <c r="H227" i="9" s="1"/>
  <c r="G226" i="9"/>
  <c r="H226" i="9" s="1"/>
  <c r="G225" i="9"/>
  <c r="H225" i="9" s="1"/>
  <c r="G224" i="9"/>
  <c r="H224" i="9" s="1"/>
  <c r="G223" i="9"/>
  <c r="H223" i="9" s="1"/>
  <c r="F129" i="9" s="1"/>
  <c r="G222" i="9"/>
  <c r="H222" i="9" s="1"/>
  <c r="F128" i="9" s="1"/>
  <c r="G221" i="9"/>
  <c r="H221" i="9" s="1"/>
  <c r="F127" i="9" s="1"/>
  <c r="G220" i="9"/>
  <c r="H220" i="9" s="1"/>
  <c r="F126" i="9" s="1"/>
  <c r="G219" i="9"/>
  <c r="H219" i="9" s="1"/>
  <c r="F125" i="9" s="1"/>
  <c r="G218" i="9"/>
  <c r="H218" i="9" s="1"/>
  <c r="F124" i="9" s="1"/>
  <c r="G217" i="9"/>
  <c r="H217" i="9" s="1"/>
  <c r="F123" i="9" s="1"/>
  <c r="G216" i="9"/>
  <c r="H216" i="9" s="1"/>
  <c r="F122" i="9" s="1"/>
  <c r="G215" i="9"/>
  <c r="H215" i="9" s="1"/>
  <c r="F121" i="9" s="1"/>
  <c r="G214" i="9"/>
  <c r="H214" i="9" s="1"/>
  <c r="F120" i="9" s="1"/>
  <c r="H213" i="9"/>
  <c r="F119" i="9" s="1"/>
  <c r="G213" i="9"/>
  <c r="G212" i="9"/>
  <c r="H212" i="9" s="1"/>
  <c r="F118" i="9" s="1"/>
  <c r="Q208" i="9"/>
  <c r="G200" i="9"/>
  <c r="H200" i="9" s="1"/>
  <c r="G199" i="9"/>
  <c r="H199" i="9" s="1"/>
  <c r="G198" i="9"/>
  <c r="H198" i="9" s="1"/>
  <c r="G197" i="9"/>
  <c r="H197" i="9" s="1"/>
  <c r="G196" i="9"/>
  <c r="H196" i="9" s="1"/>
  <c r="I129" i="9" s="1"/>
  <c r="G195" i="9"/>
  <c r="H195" i="9" s="1"/>
  <c r="I128" i="9" s="1"/>
  <c r="G194" i="9"/>
  <c r="H194" i="9" s="1"/>
  <c r="I127" i="9" s="1"/>
  <c r="G193" i="9"/>
  <c r="H193" i="9" s="1"/>
  <c r="I126" i="9" s="1"/>
  <c r="H192" i="9"/>
  <c r="G192" i="9"/>
  <c r="G191" i="9"/>
  <c r="H191" i="9" s="1"/>
  <c r="I124" i="9" s="1"/>
  <c r="G190" i="9"/>
  <c r="H190" i="9" s="1"/>
  <c r="I123" i="9" s="1"/>
  <c r="G189" i="9"/>
  <c r="H189" i="9" s="1"/>
  <c r="I122" i="9" s="1"/>
  <c r="G188" i="9"/>
  <c r="H188" i="9" s="1"/>
  <c r="I121" i="9" s="1"/>
  <c r="G187" i="9"/>
  <c r="H187" i="9" s="1"/>
  <c r="I120" i="9" s="1"/>
  <c r="G186" i="9"/>
  <c r="H186" i="9" s="1"/>
  <c r="I119" i="9" s="1"/>
  <c r="G185" i="9"/>
  <c r="H185" i="9" s="1"/>
  <c r="I118" i="9" s="1"/>
  <c r="F176" i="9"/>
  <c r="G176" i="9" s="1"/>
  <c r="H176" i="9" s="1"/>
  <c r="F175" i="9"/>
  <c r="G175" i="9" s="1"/>
  <c r="H175" i="9" s="1"/>
  <c r="F174" i="9"/>
  <c r="G174" i="9" s="1"/>
  <c r="H174" i="9" s="1"/>
  <c r="F173" i="9"/>
  <c r="G173" i="9" s="1"/>
  <c r="H173" i="9" s="1"/>
  <c r="F172" i="9"/>
  <c r="G172" i="9" s="1"/>
  <c r="H172" i="9" s="1"/>
  <c r="F171" i="9"/>
  <c r="G171" i="9" s="1"/>
  <c r="H171" i="9" s="1"/>
  <c r="F170" i="9"/>
  <c r="G170" i="9" s="1"/>
  <c r="H170" i="9" s="1"/>
  <c r="F169" i="9"/>
  <c r="G169" i="9" s="1"/>
  <c r="H169" i="9" s="1"/>
  <c r="F168" i="9"/>
  <c r="G168" i="9" s="1"/>
  <c r="H168" i="9" s="1"/>
  <c r="F167" i="9"/>
  <c r="G167" i="9" s="1"/>
  <c r="H167" i="9" s="1"/>
  <c r="F166" i="9"/>
  <c r="G166" i="9" s="1"/>
  <c r="H166" i="9" s="1"/>
  <c r="F165" i="9"/>
  <c r="G165" i="9" s="1"/>
  <c r="H165" i="9" s="1"/>
  <c r="F155" i="9"/>
  <c r="G155" i="9" s="1"/>
  <c r="H155" i="9" s="1"/>
  <c r="F154" i="9"/>
  <c r="G154" i="9" s="1"/>
  <c r="H154" i="9" s="1"/>
  <c r="F153" i="9"/>
  <c r="G153" i="9" s="1"/>
  <c r="H153" i="9" s="1"/>
  <c r="F152" i="9"/>
  <c r="G152" i="9" s="1"/>
  <c r="H152" i="9" s="1"/>
  <c r="F151" i="9"/>
  <c r="G151" i="9" s="1"/>
  <c r="H151" i="9" s="1"/>
  <c r="F150" i="9"/>
  <c r="G150" i="9" s="1"/>
  <c r="H150" i="9" s="1"/>
  <c r="G129" i="9" s="1"/>
  <c r="F149" i="9"/>
  <c r="G149" i="9" s="1"/>
  <c r="H149" i="9" s="1"/>
  <c r="G128" i="9" s="1"/>
  <c r="F148" i="9"/>
  <c r="G148" i="9" s="1"/>
  <c r="H148" i="9" s="1"/>
  <c r="G127" i="9" s="1"/>
  <c r="F147" i="9"/>
  <c r="G147" i="9" s="1"/>
  <c r="H147" i="9" s="1"/>
  <c r="G126" i="9" s="1"/>
  <c r="F146" i="9"/>
  <c r="G146" i="9" s="1"/>
  <c r="H146" i="9" s="1"/>
  <c r="G125" i="9" s="1"/>
  <c r="F145" i="9"/>
  <c r="G145" i="9" s="1"/>
  <c r="H145" i="9" s="1"/>
  <c r="G124" i="9" s="1"/>
  <c r="F144" i="9"/>
  <c r="G144" i="9" s="1"/>
  <c r="H144" i="9" s="1"/>
  <c r="G123" i="9" s="1"/>
  <c r="F143" i="9"/>
  <c r="G143" i="9" s="1"/>
  <c r="H143" i="9" s="1"/>
  <c r="G122" i="9" s="1"/>
  <c r="F142" i="9"/>
  <c r="G142" i="9" s="1"/>
  <c r="H142" i="9" s="1"/>
  <c r="G121" i="9" s="1"/>
  <c r="F141" i="9"/>
  <c r="G141" i="9" s="1"/>
  <c r="H141" i="9" s="1"/>
  <c r="G120" i="9" s="1"/>
  <c r="F140" i="9"/>
  <c r="G140" i="9" s="1"/>
  <c r="H140" i="9" s="1"/>
  <c r="G119" i="9" s="1"/>
  <c r="F139" i="9"/>
  <c r="G139" i="9" s="1"/>
  <c r="H139" i="9" s="1"/>
  <c r="G118" i="9" s="1"/>
  <c r="K129" i="9"/>
  <c r="K128" i="9"/>
  <c r="K127" i="9"/>
  <c r="K126" i="9"/>
  <c r="K125" i="9"/>
  <c r="I125" i="9"/>
  <c r="K124" i="9"/>
  <c r="K123" i="9"/>
  <c r="K122" i="9"/>
  <c r="K121" i="9"/>
  <c r="K120" i="9"/>
  <c r="K119" i="9"/>
  <c r="K118" i="9"/>
  <c r="D118" i="9"/>
  <c r="F113" i="9"/>
  <c r="D113" i="9"/>
  <c r="F112" i="9"/>
  <c r="D112" i="9"/>
  <c r="F111" i="9"/>
  <c r="D111" i="9"/>
  <c r="F110" i="9"/>
  <c r="D110" i="9"/>
  <c r="F109" i="9"/>
  <c r="D109" i="9"/>
  <c r="G109" i="9" s="1"/>
  <c r="F108" i="9"/>
  <c r="D108" i="9"/>
  <c r="F107" i="9"/>
  <c r="D107" i="9"/>
  <c r="G107" i="9" s="1"/>
  <c r="F106" i="9"/>
  <c r="D106" i="9"/>
  <c r="F105" i="9"/>
  <c r="D105" i="9"/>
  <c r="F104" i="9"/>
  <c r="D104" i="9"/>
  <c r="F103" i="9"/>
  <c r="D103" i="9"/>
  <c r="G103" i="9" s="1"/>
  <c r="F102" i="9"/>
  <c r="D102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K72" i="9"/>
  <c r="G72" i="9"/>
  <c r="H72" i="9" s="1"/>
  <c r="K71" i="9"/>
  <c r="G71" i="9"/>
  <c r="H71" i="9" s="1"/>
  <c r="K70" i="9"/>
  <c r="G70" i="9"/>
  <c r="H70" i="9" s="1"/>
  <c r="L70" i="9" s="1"/>
  <c r="K69" i="9"/>
  <c r="G69" i="9"/>
  <c r="K68" i="9"/>
  <c r="G68" i="9"/>
  <c r="H68" i="9" s="1"/>
  <c r="K67" i="9"/>
  <c r="G67" i="9"/>
  <c r="H67" i="9" s="1"/>
  <c r="K66" i="9"/>
  <c r="G66" i="9"/>
  <c r="H66" i="9" s="1"/>
  <c r="L66" i="9" s="1"/>
  <c r="K65" i="9"/>
  <c r="G65" i="9"/>
  <c r="K64" i="9"/>
  <c r="G64" i="9"/>
  <c r="H64" i="9" s="1"/>
  <c r="K63" i="9"/>
  <c r="G63" i="9"/>
  <c r="H63" i="9" s="1"/>
  <c r="K62" i="9"/>
  <c r="G62" i="9"/>
  <c r="H62" i="9" s="1"/>
  <c r="L62" i="9" s="1"/>
  <c r="K61" i="9"/>
  <c r="G61" i="9"/>
  <c r="K60" i="9"/>
  <c r="G60" i="9"/>
  <c r="H60" i="9" s="1"/>
  <c r="K59" i="9"/>
  <c r="G59" i="9"/>
  <c r="H59" i="9" s="1"/>
  <c r="K58" i="9"/>
  <c r="G58" i="9"/>
  <c r="H58" i="9" s="1"/>
  <c r="K50" i="9"/>
  <c r="G50" i="9"/>
  <c r="K49" i="9"/>
  <c r="G49" i="9"/>
  <c r="H49" i="9" s="1"/>
  <c r="K48" i="9"/>
  <c r="G48" i="9"/>
  <c r="H48" i="9" s="1"/>
  <c r="K47" i="9"/>
  <c r="G47" i="9"/>
  <c r="H47" i="9" s="1"/>
  <c r="K46" i="9"/>
  <c r="G46" i="9"/>
  <c r="K45" i="9"/>
  <c r="G45" i="9"/>
  <c r="H45" i="9" s="1"/>
  <c r="K44" i="9"/>
  <c r="G44" i="9"/>
  <c r="H44" i="9" s="1"/>
  <c r="K43" i="9"/>
  <c r="G43" i="9"/>
  <c r="H43" i="9" s="1"/>
  <c r="K42" i="9"/>
  <c r="G42" i="9"/>
  <c r="K41" i="9"/>
  <c r="G41" i="9"/>
  <c r="H41" i="9" s="1"/>
  <c r="K40" i="9"/>
  <c r="G40" i="9"/>
  <c r="H40" i="9" s="1"/>
  <c r="K39" i="9"/>
  <c r="H39" i="9"/>
  <c r="G39" i="9"/>
  <c r="K38" i="9"/>
  <c r="G38" i="9"/>
  <c r="K37" i="9"/>
  <c r="G37" i="9"/>
  <c r="H37" i="9" s="1"/>
  <c r="K36" i="9"/>
  <c r="G36" i="9"/>
  <c r="H36" i="9" s="1"/>
  <c r="L36" i="9" s="1"/>
  <c r="M36" i="9" s="1"/>
  <c r="K30" i="9"/>
  <c r="G30" i="9"/>
  <c r="H30" i="9" s="1"/>
  <c r="K29" i="9"/>
  <c r="G29" i="9"/>
  <c r="K28" i="9"/>
  <c r="G28" i="9"/>
  <c r="H28" i="9" s="1"/>
  <c r="K27" i="9"/>
  <c r="G27" i="9"/>
  <c r="H27" i="9" s="1"/>
  <c r="K26" i="9"/>
  <c r="G26" i="9"/>
  <c r="H26" i="9" s="1"/>
  <c r="L26" i="9" s="1"/>
  <c r="K25" i="9"/>
  <c r="G25" i="9"/>
  <c r="K24" i="9"/>
  <c r="G24" i="9"/>
  <c r="H24" i="9" s="1"/>
  <c r="K23" i="9"/>
  <c r="G23" i="9"/>
  <c r="H23" i="9" s="1"/>
  <c r="K22" i="9"/>
  <c r="G22" i="9"/>
  <c r="H22" i="9" s="1"/>
  <c r="L22" i="9" s="1"/>
  <c r="K21" i="9"/>
  <c r="G21" i="9"/>
  <c r="K20" i="9"/>
  <c r="G20" i="9"/>
  <c r="H20" i="9" s="1"/>
  <c r="K19" i="9"/>
  <c r="G19" i="9"/>
  <c r="H19" i="9" s="1"/>
  <c r="K18" i="9"/>
  <c r="G18" i="9"/>
  <c r="H18" i="9" s="1"/>
  <c r="K17" i="9"/>
  <c r="G17" i="9"/>
  <c r="K16" i="9"/>
  <c r="G16" i="9"/>
  <c r="H16" i="9" s="1"/>
  <c r="K15" i="9"/>
  <c r="G15" i="9"/>
  <c r="H15" i="9" s="1"/>
  <c r="H210" i="8"/>
  <c r="H209" i="8"/>
  <c r="F208" i="8"/>
  <c r="G208" i="8" s="1"/>
  <c r="H208" i="8" s="1"/>
  <c r="F207" i="8"/>
  <c r="G207" i="8" s="1"/>
  <c r="H207" i="8" s="1"/>
  <c r="G206" i="8"/>
  <c r="H206" i="8" s="1"/>
  <c r="F206" i="8"/>
  <c r="F205" i="8"/>
  <c r="G205" i="8" s="1"/>
  <c r="H205" i="8" s="1"/>
  <c r="G204" i="8"/>
  <c r="H204" i="8" s="1"/>
  <c r="F204" i="8"/>
  <c r="F203" i="8"/>
  <c r="G203" i="8" s="1"/>
  <c r="H203" i="8" s="1"/>
  <c r="F202" i="8"/>
  <c r="G202" i="8" s="1"/>
  <c r="H202" i="8" s="1"/>
  <c r="F201" i="8"/>
  <c r="G201" i="8" s="1"/>
  <c r="H201" i="8" s="1"/>
  <c r="F200" i="8"/>
  <c r="G200" i="8" s="1"/>
  <c r="H200" i="8" s="1"/>
  <c r="F193" i="8"/>
  <c r="G193" i="8" s="1"/>
  <c r="H193" i="8" s="1"/>
  <c r="F192" i="8"/>
  <c r="G192" i="8" s="1"/>
  <c r="H192" i="8" s="1"/>
  <c r="F191" i="8"/>
  <c r="G191" i="8" s="1"/>
  <c r="H191" i="8" s="1"/>
  <c r="F190" i="8"/>
  <c r="G190" i="8" s="1"/>
  <c r="H190" i="8" s="1"/>
  <c r="F189" i="8"/>
  <c r="G189" i="8" s="1"/>
  <c r="H189" i="8" s="1"/>
  <c r="F188" i="8"/>
  <c r="G188" i="8" s="1"/>
  <c r="H188" i="8" s="1"/>
  <c r="F187" i="8"/>
  <c r="G187" i="8" s="1"/>
  <c r="H187" i="8" s="1"/>
  <c r="F186" i="8"/>
  <c r="G186" i="8" s="1"/>
  <c r="H186" i="8" s="1"/>
  <c r="F185" i="8"/>
  <c r="G185" i="8" s="1"/>
  <c r="H185" i="8" s="1"/>
  <c r="F184" i="8"/>
  <c r="G184" i="8" s="1"/>
  <c r="H184" i="8" s="1"/>
  <c r="F183" i="8"/>
  <c r="G183" i="8" s="1"/>
  <c r="H183" i="8" s="1"/>
  <c r="F182" i="8"/>
  <c r="G182" i="8" s="1"/>
  <c r="H182" i="8" s="1"/>
  <c r="F173" i="8"/>
  <c r="G173" i="8" s="1"/>
  <c r="H173" i="8" s="1"/>
  <c r="F172" i="8"/>
  <c r="G172" i="8" s="1"/>
  <c r="H172" i="8" s="1"/>
  <c r="F171" i="8"/>
  <c r="G171" i="8" s="1"/>
  <c r="H171" i="8" s="1"/>
  <c r="F170" i="8"/>
  <c r="G170" i="8" s="1"/>
  <c r="H170" i="8" s="1"/>
  <c r="F169" i="8"/>
  <c r="G169" i="8" s="1"/>
  <c r="H169" i="8" s="1"/>
  <c r="F168" i="8"/>
  <c r="G168" i="8" s="1"/>
  <c r="H168" i="8" s="1"/>
  <c r="F167" i="8"/>
  <c r="G167" i="8" s="1"/>
  <c r="H167" i="8" s="1"/>
  <c r="F166" i="8"/>
  <c r="G166" i="8" s="1"/>
  <c r="H166" i="8" s="1"/>
  <c r="F165" i="8"/>
  <c r="G165" i="8" s="1"/>
  <c r="H165" i="8" s="1"/>
  <c r="F164" i="8"/>
  <c r="G164" i="8" s="1"/>
  <c r="H164" i="8" s="1"/>
  <c r="F163" i="8"/>
  <c r="G163" i="8" s="1"/>
  <c r="H163" i="8" s="1"/>
  <c r="F162" i="8"/>
  <c r="G162" i="8" s="1"/>
  <c r="H162" i="8" s="1"/>
  <c r="F153" i="8"/>
  <c r="G153" i="8" s="1"/>
  <c r="H153" i="8" s="1"/>
  <c r="F152" i="8"/>
  <c r="G152" i="8" s="1"/>
  <c r="H152" i="8" s="1"/>
  <c r="F151" i="8"/>
  <c r="G151" i="8" s="1"/>
  <c r="H151" i="8" s="1"/>
  <c r="G150" i="8"/>
  <c r="H150" i="8" s="1"/>
  <c r="F150" i="8"/>
  <c r="F149" i="8"/>
  <c r="G149" i="8" s="1"/>
  <c r="H149" i="8" s="1"/>
  <c r="F148" i="8"/>
  <c r="G148" i="8" s="1"/>
  <c r="H148" i="8" s="1"/>
  <c r="F147" i="8"/>
  <c r="G147" i="8" s="1"/>
  <c r="H147" i="8" s="1"/>
  <c r="F146" i="8"/>
  <c r="G146" i="8" s="1"/>
  <c r="H146" i="8" s="1"/>
  <c r="F145" i="8"/>
  <c r="G145" i="8" s="1"/>
  <c r="H145" i="8" s="1"/>
  <c r="F144" i="8"/>
  <c r="G144" i="8" s="1"/>
  <c r="H144" i="8" s="1"/>
  <c r="F143" i="8"/>
  <c r="G143" i="8" s="1"/>
  <c r="H143" i="8" s="1"/>
  <c r="F142" i="8"/>
  <c r="G142" i="8" s="1"/>
  <c r="H142" i="8" s="1"/>
  <c r="F135" i="8"/>
  <c r="G135" i="8" s="1"/>
  <c r="H135" i="8" s="1"/>
  <c r="F134" i="8"/>
  <c r="G134" i="8" s="1"/>
  <c r="H134" i="8" s="1"/>
  <c r="F133" i="8"/>
  <c r="G133" i="8" s="1"/>
  <c r="H133" i="8" s="1"/>
  <c r="F132" i="8"/>
  <c r="G132" i="8" s="1"/>
  <c r="H132" i="8" s="1"/>
  <c r="F131" i="8"/>
  <c r="G131" i="8" s="1"/>
  <c r="H131" i="8" s="1"/>
  <c r="F130" i="8"/>
  <c r="G130" i="8" s="1"/>
  <c r="H130" i="8" s="1"/>
  <c r="F129" i="8"/>
  <c r="G129" i="8" s="1"/>
  <c r="H129" i="8" s="1"/>
  <c r="F128" i="8"/>
  <c r="G128" i="8" s="1"/>
  <c r="H128" i="8" s="1"/>
  <c r="F127" i="8"/>
  <c r="G127" i="8" s="1"/>
  <c r="H127" i="8" s="1"/>
  <c r="F126" i="8"/>
  <c r="G126" i="8" s="1"/>
  <c r="H126" i="8" s="1"/>
  <c r="F125" i="8"/>
  <c r="G125" i="8" s="1"/>
  <c r="H125" i="8" s="1"/>
  <c r="F124" i="8"/>
  <c r="G124" i="8" s="1"/>
  <c r="H124" i="8" s="1"/>
  <c r="F98" i="8"/>
  <c r="D98" i="8"/>
  <c r="G98" i="8" s="1"/>
  <c r="F97" i="8"/>
  <c r="D97" i="8"/>
  <c r="F96" i="8"/>
  <c r="D96" i="8"/>
  <c r="F95" i="8"/>
  <c r="D95" i="8"/>
  <c r="G95" i="8" s="1"/>
  <c r="F94" i="8"/>
  <c r="D94" i="8"/>
  <c r="F93" i="8"/>
  <c r="D93" i="8"/>
  <c r="F92" i="8"/>
  <c r="D92" i="8"/>
  <c r="G92" i="8" s="1"/>
  <c r="F91" i="8"/>
  <c r="D91" i="8"/>
  <c r="F90" i="8"/>
  <c r="D90" i="8"/>
  <c r="F89" i="8"/>
  <c r="D89" i="8"/>
  <c r="G89" i="8" s="1"/>
  <c r="F88" i="8"/>
  <c r="D88" i="8"/>
  <c r="F87" i="8"/>
  <c r="D87" i="8"/>
  <c r="F80" i="8"/>
  <c r="D80" i="8"/>
  <c r="F79" i="8"/>
  <c r="D79" i="8"/>
  <c r="G79" i="8" s="1"/>
  <c r="F78" i="8"/>
  <c r="D78" i="8"/>
  <c r="F77" i="8"/>
  <c r="D77" i="8"/>
  <c r="G77" i="8" s="1"/>
  <c r="F76" i="8"/>
  <c r="D76" i="8"/>
  <c r="G76" i="8" s="1"/>
  <c r="F75" i="8"/>
  <c r="D75" i="8"/>
  <c r="F74" i="8"/>
  <c r="D74" i="8"/>
  <c r="F73" i="8"/>
  <c r="D73" i="8"/>
  <c r="G73" i="8" s="1"/>
  <c r="F72" i="8"/>
  <c r="D72" i="8"/>
  <c r="F71" i="8"/>
  <c r="D71" i="8"/>
  <c r="G71" i="8" s="1"/>
  <c r="F70" i="8"/>
  <c r="D70" i="8"/>
  <c r="G70" i="8" s="1"/>
  <c r="F69" i="8"/>
  <c r="D69" i="8"/>
  <c r="F62" i="8"/>
  <c r="D62" i="8"/>
  <c r="K62" i="8" s="1"/>
  <c r="F61" i="8"/>
  <c r="D61" i="8"/>
  <c r="K61" i="8" s="1"/>
  <c r="F60" i="8"/>
  <c r="G60" i="8" s="1"/>
  <c r="D60" i="8"/>
  <c r="K60" i="8" s="1"/>
  <c r="F59" i="8"/>
  <c r="D59" i="8"/>
  <c r="F58" i="8"/>
  <c r="D58" i="8"/>
  <c r="K58" i="8" s="1"/>
  <c r="F57" i="8"/>
  <c r="D57" i="8"/>
  <c r="K57" i="8" s="1"/>
  <c r="F56" i="8"/>
  <c r="D56" i="8"/>
  <c r="K56" i="8" s="1"/>
  <c r="F55" i="8"/>
  <c r="D55" i="8"/>
  <c r="K55" i="8" s="1"/>
  <c r="F54" i="8"/>
  <c r="D54" i="8"/>
  <c r="K54" i="8" s="1"/>
  <c r="F53" i="8"/>
  <c r="D53" i="8"/>
  <c r="K53" i="8" s="1"/>
  <c r="F52" i="8"/>
  <c r="D52" i="8"/>
  <c r="K52" i="8" s="1"/>
  <c r="K51" i="8"/>
  <c r="F51" i="8"/>
  <c r="D51" i="8"/>
  <c r="F44" i="8"/>
  <c r="D44" i="8"/>
  <c r="K44" i="8" s="1"/>
  <c r="F43" i="8"/>
  <c r="D43" i="8"/>
  <c r="K43" i="8" s="1"/>
  <c r="F42" i="8"/>
  <c r="D42" i="8"/>
  <c r="K42" i="8" s="1"/>
  <c r="F41" i="8"/>
  <c r="D41" i="8"/>
  <c r="K41" i="8" s="1"/>
  <c r="F40" i="8"/>
  <c r="D40" i="8"/>
  <c r="K40" i="8" s="1"/>
  <c r="F39" i="8"/>
  <c r="D39" i="8"/>
  <c r="K39" i="8" s="1"/>
  <c r="F38" i="8"/>
  <c r="D38" i="8"/>
  <c r="K38" i="8" s="1"/>
  <c r="F37" i="8"/>
  <c r="D37" i="8"/>
  <c r="G37" i="8" s="1"/>
  <c r="F36" i="8"/>
  <c r="D36" i="8"/>
  <c r="K36" i="8" s="1"/>
  <c r="F35" i="8"/>
  <c r="D35" i="8"/>
  <c r="K35" i="8" s="1"/>
  <c r="F34" i="8"/>
  <c r="D34" i="8"/>
  <c r="G34" i="8" s="1"/>
  <c r="F33" i="8"/>
  <c r="D33" i="8"/>
  <c r="F26" i="8"/>
  <c r="D26" i="8"/>
  <c r="K26" i="8" s="1"/>
  <c r="F25" i="8"/>
  <c r="D25" i="8"/>
  <c r="K25" i="8" s="1"/>
  <c r="F24" i="8"/>
  <c r="D24" i="8"/>
  <c r="G24" i="8" s="1"/>
  <c r="F23" i="8"/>
  <c r="D23" i="8"/>
  <c r="G23" i="8" s="1"/>
  <c r="F22" i="8"/>
  <c r="D22" i="8"/>
  <c r="K22" i="8" s="1"/>
  <c r="F21" i="8"/>
  <c r="D21" i="8"/>
  <c r="K21" i="8" s="1"/>
  <c r="F20" i="8"/>
  <c r="D20" i="8"/>
  <c r="G20" i="8" s="1"/>
  <c r="P19" i="8"/>
  <c r="F19" i="8"/>
  <c r="D19" i="8"/>
  <c r="K19" i="8" s="1"/>
  <c r="F18" i="8"/>
  <c r="D18" i="8"/>
  <c r="K18" i="8" s="1"/>
  <c r="R17" i="8"/>
  <c r="R18" i="8" s="1"/>
  <c r="R19" i="8" s="1"/>
  <c r="F17" i="8"/>
  <c r="D17" i="8"/>
  <c r="K17" i="8" s="1"/>
  <c r="F16" i="8"/>
  <c r="D16" i="8"/>
  <c r="H15" i="8"/>
  <c r="H98" i="8" s="1"/>
  <c r="F15" i="8"/>
  <c r="D15" i="8"/>
  <c r="K15" i="8" s="1"/>
  <c r="P255" i="7"/>
  <c r="B5" i="11"/>
  <c r="G212" i="7"/>
  <c r="H212" i="7" s="1"/>
  <c r="B6" i="11" s="1"/>
  <c r="G69" i="8" l="1"/>
  <c r="G75" i="8"/>
  <c r="G87" i="8"/>
  <c r="G93" i="8"/>
  <c r="G72" i="10"/>
  <c r="G22" i="10"/>
  <c r="G72" i="8"/>
  <c r="G40" i="10"/>
  <c r="G57" i="10"/>
  <c r="G91" i="8"/>
  <c r="G97" i="8"/>
  <c r="G70" i="10"/>
  <c r="G76" i="10"/>
  <c r="H210" i="10"/>
  <c r="H182" i="10"/>
  <c r="B12" i="11" s="1"/>
  <c r="G16" i="8"/>
  <c r="G33" i="8"/>
  <c r="L18" i="9"/>
  <c r="M18" i="9" s="1"/>
  <c r="H121" i="9" s="1"/>
  <c r="L30" i="9"/>
  <c r="L59" i="9"/>
  <c r="M59" i="9" s="1"/>
  <c r="G95" i="10"/>
  <c r="H163" i="10"/>
  <c r="C11" i="11" s="1"/>
  <c r="G111" i="9"/>
  <c r="I111" i="9" s="1"/>
  <c r="J111" i="9" s="1"/>
  <c r="G62" i="10"/>
  <c r="G78" i="10"/>
  <c r="G80" i="10"/>
  <c r="H124" i="10"/>
  <c r="H127" i="10"/>
  <c r="H131" i="10"/>
  <c r="H134" i="10"/>
  <c r="H144" i="10"/>
  <c r="H148" i="10"/>
  <c r="H152" i="10"/>
  <c r="H164" i="10"/>
  <c r="H168" i="10"/>
  <c r="H183" i="10"/>
  <c r="C12" i="11" s="1"/>
  <c r="H190" i="10"/>
  <c r="H200" i="10"/>
  <c r="B13" i="11" s="1"/>
  <c r="H204" i="10"/>
  <c r="E13" i="11" s="1"/>
  <c r="G41" i="8"/>
  <c r="G51" i="8"/>
  <c r="G52" i="8"/>
  <c r="G17" i="10"/>
  <c r="G26" i="10"/>
  <c r="K39" i="10"/>
  <c r="K57" i="10"/>
  <c r="G69" i="10"/>
  <c r="G73" i="10"/>
  <c r="G90" i="10"/>
  <c r="G92" i="10"/>
  <c r="G94" i="10"/>
  <c r="H128" i="10"/>
  <c r="H132" i="10"/>
  <c r="H135" i="10"/>
  <c r="H145" i="10"/>
  <c r="H149" i="10"/>
  <c r="H153" i="10"/>
  <c r="H165" i="10"/>
  <c r="D11" i="11" s="1"/>
  <c r="H169" i="10"/>
  <c r="H172" i="10"/>
  <c r="H184" i="10"/>
  <c r="H191" i="10"/>
  <c r="H205" i="10"/>
  <c r="G38" i="8"/>
  <c r="G59" i="8"/>
  <c r="G78" i="8"/>
  <c r="G90" i="8"/>
  <c r="L39" i="9"/>
  <c r="M39" i="9" s="1"/>
  <c r="L43" i="9"/>
  <c r="M43" i="9" s="1"/>
  <c r="L47" i="9"/>
  <c r="M47" i="9" s="1"/>
  <c r="L58" i="9"/>
  <c r="M58" i="9" s="1"/>
  <c r="G102" i="9"/>
  <c r="G104" i="9"/>
  <c r="I104" i="9" s="1"/>
  <c r="G108" i="9"/>
  <c r="I108" i="9" s="1"/>
  <c r="G110" i="9"/>
  <c r="G112" i="9"/>
  <c r="I112" i="9" s="1"/>
  <c r="G53" i="10"/>
  <c r="K61" i="10"/>
  <c r="G77" i="10"/>
  <c r="G87" i="10"/>
  <c r="G98" i="10"/>
  <c r="H125" i="10"/>
  <c r="H129" i="10"/>
  <c r="H142" i="10"/>
  <c r="H146" i="10"/>
  <c r="H150" i="10"/>
  <c r="H162" i="10"/>
  <c r="B11" i="11" s="1"/>
  <c r="H166" i="10"/>
  <c r="E11" i="11" s="1"/>
  <c r="H202" i="10"/>
  <c r="H206" i="10"/>
  <c r="H170" i="10"/>
  <c r="H173" i="10"/>
  <c r="H185" i="10"/>
  <c r="D12" i="11" s="1"/>
  <c r="H188" i="10"/>
  <c r="H192" i="10"/>
  <c r="H201" i="10"/>
  <c r="C13" i="11" s="1"/>
  <c r="H208" i="10"/>
  <c r="H209" i="10"/>
  <c r="H16" i="10"/>
  <c r="H38" i="10"/>
  <c r="H44" i="10"/>
  <c r="H17" i="10"/>
  <c r="I17" i="10" s="1"/>
  <c r="J17" i="10" s="1"/>
  <c r="L19" i="9"/>
  <c r="M19" i="9" s="1"/>
  <c r="H122" i="9" s="1"/>
  <c r="I19" i="9"/>
  <c r="J19" i="9" s="1"/>
  <c r="E122" i="9" s="1"/>
  <c r="L23" i="9"/>
  <c r="M23" i="9" s="1"/>
  <c r="H126" i="9" s="1"/>
  <c r="I23" i="9"/>
  <c r="J23" i="9" s="1"/>
  <c r="E126" i="9" s="1"/>
  <c r="L27" i="9"/>
  <c r="M27" i="9" s="1"/>
  <c r="I27" i="9"/>
  <c r="J27" i="9" s="1"/>
  <c r="L63" i="9"/>
  <c r="M63" i="9" s="1"/>
  <c r="I63" i="9"/>
  <c r="J63" i="9" s="1"/>
  <c r="L67" i="9"/>
  <c r="M67" i="9" s="1"/>
  <c r="I67" i="9"/>
  <c r="J67" i="9" s="1"/>
  <c r="L71" i="9"/>
  <c r="M71" i="9" s="1"/>
  <c r="I71" i="9"/>
  <c r="J71" i="9" s="1"/>
  <c r="I15" i="9"/>
  <c r="J15" i="9" s="1"/>
  <c r="E118" i="9" s="1"/>
  <c r="L15" i="9"/>
  <c r="M15" i="9" s="1"/>
  <c r="H118" i="9" s="1"/>
  <c r="L40" i="9"/>
  <c r="M40" i="9" s="1"/>
  <c r="I40" i="9"/>
  <c r="J40" i="9" s="1"/>
  <c r="D123" i="9" s="1"/>
  <c r="L44" i="9"/>
  <c r="M44" i="9" s="1"/>
  <c r="I44" i="9"/>
  <c r="J44" i="9" s="1"/>
  <c r="D127" i="9" s="1"/>
  <c r="I103" i="9"/>
  <c r="J103" i="9" s="1"/>
  <c r="I107" i="9"/>
  <c r="J107" i="9" s="1"/>
  <c r="L48" i="9"/>
  <c r="M48" i="9" s="1"/>
  <c r="I48" i="9"/>
  <c r="J48" i="9" s="1"/>
  <c r="G15" i="8"/>
  <c r="G18" i="8"/>
  <c r="K20" i="8"/>
  <c r="K23" i="8"/>
  <c r="K24" i="8"/>
  <c r="K33" i="8"/>
  <c r="K34" i="8"/>
  <c r="K37" i="8"/>
  <c r="G55" i="8"/>
  <c r="K59" i="8"/>
  <c r="G80" i="8"/>
  <c r="G94" i="8"/>
  <c r="G21" i="10"/>
  <c r="G35" i="10"/>
  <c r="H36" i="10"/>
  <c r="L36" i="10" s="1"/>
  <c r="M36" i="10" s="1"/>
  <c r="H52" i="10"/>
  <c r="L52" i="10" s="1"/>
  <c r="M52" i="10" s="1"/>
  <c r="H56" i="10"/>
  <c r="L56" i="10" s="1"/>
  <c r="M56" i="10" s="1"/>
  <c r="H60" i="10"/>
  <c r="L60" i="10" s="1"/>
  <c r="M60" i="10" s="1"/>
  <c r="G56" i="8"/>
  <c r="I36" i="9"/>
  <c r="J36" i="9" s="1"/>
  <c r="D119" i="9" s="1"/>
  <c r="I59" i="9"/>
  <c r="J59" i="9" s="1"/>
  <c r="M62" i="9"/>
  <c r="G106" i="9"/>
  <c r="I106" i="9" s="1"/>
  <c r="J106" i="9" s="1"/>
  <c r="K17" i="10"/>
  <c r="H19" i="10"/>
  <c r="L19" i="10" s="1"/>
  <c r="M19" i="10" s="1"/>
  <c r="H24" i="10"/>
  <c r="L24" i="10" s="1"/>
  <c r="M24" i="10" s="1"/>
  <c r="H25" i="10"/>
  <c r="L25" i="10" s="1"/>
  <c r="M25" i="10" s="1"/>
  <c r="H26" i="10"/>
  <c r="L26" i="10" s="1"/>
  <c r="M26" i="10" s="1"/>
  <c r="G36" i="10"/>
  <c r="I36" i="10" s="1"/>
  <c r="J36" i="10" s="1"/>
  <c r="H42" i="10"/>
  <c r="L42" i="10" s="1"/>
  <c r="M42" i="10" s="1"/>
  <c r="G75" i="10"/>
  <c r="G89" i="10"/>
  <c r="G97" i="10"/>
  <c r="K16" i="8"/>
  <c r="M22" i="9"/>
  <c r="H125" i="9" s="1"/>
  <c r="M66" i="9"/>
  <c r="I19" i="10"/>
  <c r="J19" i="10" s="1"/>
  <c r="L44" i="10"/>
  <c r="M44" i="10" s="1"/>
  <c r="G42" i="8"/>
  <c r="G74" i="8"/>
  <c r="G88" i="8"/>
  <c r="G96" i="8"/>
  <c r="G105" i="9"/>
  <c r="G113" i="9"/>
  <c r="I113" i="9" s="1"/>
  <c r="J113" i="9" s="1"/>
  <c r="H20" i="10"/>
  <c r="L20" i="10" s="1"/>
  <c r="M20" i="10" s="1"/>
  <c r="H21" i="10"/>
  <c r="L21" i="10" s="1"/>
  <c r="M21" i="10" s="1"/>
  <c r="H22" i="10"/>
  <c r="L22" i="10" s="1"/>
  <c r="M22" i="10" s="1"/>
  <c r="H34" i="10"/>
  <c r="L34" i="10" s="1"/>
  <c r="M34" i="10" s="1"/>
  <c r="H40" i="10"/>
  <c r="L40" i="10" s="1"/>
  <c r="M40" i="10" s="1"/>
  <c r="G44" i="10"/>
  <c r="I44" i="10" s="1"/>
  <c r="J44" i="10" s="1"/>
  <c r="G71" i="10"/>
  <c r="G79" i="10"/>
  <c r="G93" i="10"/>
  <c r="L16" i="10"/>
  <c r="M16" i="10" s="1"/>
  <c r="L38" i="10"/>
  <c r="M38" i="10" s="1"/>
  <c r="I98" i="10"/>
  <c r="J98" i="10" s="1"/>
  <c r="L15" i="10"/>
  <c r="M15" i="10" s="1"/>
  <c r="G16" i="10"/>
  <c r="H18" i="10"/>
  <c r="L18" i="10" s="1"/>
  <c r="M18" i="10" s="1"/>
  <c r="G20" i="10"/>
  <c r="H23" i="10"/>
  <c r="L23" i="10" s="1"/>
  <c r="M23" i="10" s="1"/>
  <c r="G24" i="10"/>
  <c r="H33" i="10"/>
  <c r="L33" i="10" s="1"/>
  <c r="M33" i="10" s="1"/>
  <c r="G34" i="10"/>
  <c r="H37" i="10"/>
  <c r="L37" i="10" s="1"/>
  <c r="M37" i="10" s="1"/>
  <c r="G38" i="10"/>
  <c r="H41" i="10"/>
  <c r="L41" i="10" s="1"/>
  <c r="M41" i="10" s="1"/>
  <c r="G42" i="10"/>
  <c r="H51" i="10"/>
  <c r="L51" i="10" s="1"/>
  <c r="M51" i="10" s="1"/>
  <c r="G52" i="10"/>
  <c r="H55" i="10"/>
  <c r="L55" i="10" s="1"/>
  <c r="M55" i="10" s="1"/>
  <c r="G56" i="10"/>
  <c r="H59" i="10"/>
  <c r="L59" i="10" s="1"/>
  <c r="M59" i="10" s="1"/>
  <c r="G60" i="10"/>
  <c r="H69" i="10"/>
  <c r="H71" i="10"/>
  <c r="H73" i="10"/>
  <c r="H75" i="10"/>
  <c r="H77" i="10"/>
  <c r="I77" i="10" s="1"/>
  <c r="J77" i="10" s="1"/>
  <c r="H79" i="10"/>
  <c r="H87" i="10"/>
  <c r="I87" i="10" s="1"/>
  <c r="J87" i="10" s="1"/>
  <c r="H89" i="10"/>
  <c r="I89" i="10" s="1"/>
  <c r="J89" i="10" s="1"/>
  <c r="H91" i="10"/>
  <c r="I91" i="10" s="1"/>
  <c r="J91" i="10" s="1"/>
  <c r="H93" i="10"/>
  <c r="H95" i="10"/>
  <c r="H97" i="10"/>
  <c r="I97" i="10" s="1"/>
  <c r="J97" i="10" s="1"/>
  <c r="G18" i="10"/>
  <c r="G23" i="10"/>
  <c r="G33" i="10"/>
  <c r="G37" i="10"/>
  <c r="G41" i="10"/>
  <c r="G51" i="10"/>
  <c r="H54" i="10"/>
  <c r="L54" i="10" s="1"/>
  <c r="M54" i="10" s="1"/>
  <c r="G55" i="10"/>
  <c r="H58" i="10"/>
  <c r="L58" i="10" s="1"/>
  <c r="M58" i="10" s="1"/>
  <c r="G59" i="10"/>
  <c r="H62" i="10"/>
  <c r="L62" i="10" s="1"/>
  <c r="M62" i="10" s="1"/>
  <c r="H35" i="10"/>
  <c r="L35" i="10" s="1"/>
  <c r="M35" i="10" s="1"/>
  <c r="H39" i="10"/>
  <c r="H43" i="10"/>
  <c r="L43" i="10" s="1"/>
  <c r="M43" i="10" s="1"/>
  <c r="H53" i="10"/>
  <c r="L53" i="10" s="1"/>
  <c r="M53" i="10" s="1"/>
  <c r="H57" i="10"/>
  <c r="H61" i="10"/>
  <c r="H70" i="10"/>
  <c r="I70" i="10" s="1"/>
  <c r="J70" i="10" s="1"/>
  <c r="C9" i="11" s="1"/>
  <c r="H72" i="10"/>
  <c r="I72" i="10" s="1"/>
  <c r="J72" i="10" s="1"/>
  <c r="D9" i="11" s="1"/>
  <c r="H74" i="10"/>
  <c r="I74" i="10" s="1"/>
  <c r="J74" i="10" s="1"/>
  <c r="H76" i="10"/>
  <c r="I76" i="10" s="1"/>
  <c r="J76" i="10" s="1"/>
  <c r="H78" i="10"/>
  <c r="I78" i="10" s="1"/>
  <c r="J78" i="10" s="1"/>
  <c r="H80" i="10"/>
  <c r="H88" i="10"/>
  <c r="I88" i="10" s="1"/>
  <c r="J88" i="10" s="1"/>
  <c r="H90" i="10"/>
  <c r="I90" i="10" s="1"/>
  <c r="J90" i="10" s="1"/>
  <c r="H92" i="10"/>
  <c r="H94" i="10"/>
  <c r="I94" i="10" s="1"/>
  <c r="J94" i="10" s="1"/>
  <c r="H96" i="10"/>
  <c r="I96" i="10" s="1"/>
  <c r="J96" i="10" s="1"/>
  <c r="I28" i="9"/>
  <c r="J28" i="9" s="1"/>
  <c r="L28" i="9"/>
  <c r="M28" i="9" s="1"/>
  <c r="I16" i="9"/>
  <c r="J16" i="9" s="1"/>
  <c r="E119" i="9" s="1"/>
  <c r="L16" i="9"/>
  <c r="M16" i="9" s="1"/>
  <c r="H119" i="9" s="1"/>
  <c r="I37" i="9"/>
  <c r="J37" i="9" s="1"/>
  <c r="D120" i="9" s="1"/>
  <c r="L37" i="9"/>
  <c r="M37" i="9" s="1"/>
  <c r="I60" i="9"/>
  <c r="J60" i="9" s="1"/>
  <c r="L60" i="9"/>
  <c r="M60" i="9" s="1"/>
  <c r="I105" i="9"/>
  <c r="J105" i="9" s="1"/>
  <c r="M26" i="9"/>
  <c r="H129" i="9" s="1"/>
  <c r="M70" i="9"/>
  <c r="I20" i="9"/>
  <c r="J20" i="9" s="1"/>
  <c r="E123" i="9" s="1"/>
  <c r="L20" i="9"/>
  <c r="M20" i="9" s="1"/>
  <c r="H123" i="9" s="1"/>
  <c r="I41" i="9"/>
  <c r="J41" i="9" s="1"/>
  <c r="D124" i="9" s="1"/>
  <c r="L41" i="9"/>
  <c r="M41" i="9" s="1"/>
  <c r="I64" i="9"/>
  <c r="J64" i="9" s="1"/>
  <c r="L64" i="9"/>
  <c r="M64" i="9" s="1"/>
  <c r="I109" i="9"/>
  <c r="J109" i="9" s="1"/>
  <c r="M30" i="9"/>
  <c r="J43" i="9"/>
  <c r="D126" i="9" s="1"/>
  <c r="I24" i="9"/>
  <c r="J24" i="9" s="1"/>
  <c r="E127" i="9" s="1"/>
  <c r="L24" i="9"/>
  <c r="M24" i="9" s="1"/>
  <c r="H127" i="9" s="1"/>
  <c r="I45" i="9"/>
  <c r="J45" i="9" s="1"/>
  <c r="D128" i="9" s="1"/>
  <c r="L45" i="9"/>
  <c r="M45" i="9" s="1"/>
  <c r="I68" i="9"/>
  <c r="J68" i="9" s="1"/>
  <c r="L68" i="9"/>
  <c r="M68" i="9" s="1"/>
  <c r="I49" i="9"/>
  <c r="J49" i="9" s="1"/>
  <c r="L49" i="9"/>
  <c r="M49" i="9" s="1"/>
  <c r="I72" i="9"/>
  <c r="J72" i="9" s="1"/>
  <c r="L72" i="9"/>
  <c r="M72" i="9" s="1"/>
  <c r="I110" i="9"/>
  <c r="J110" i="9" s="1"/>
  <c r="J104" i="9"/>
  <c r="J108" i="9"/>
  <c r="H17" i="9"/>
  <c r="I18" i="9"/>
  <c r="J18" i="9" s="1"/>
  <c r="E121" i="9" s="1"/>
  <c r="H21" i="9"/>
  <c r="I22" i="9"/>
  <c r="J22" i="9" s="1"/>
  <c r="E125" i="9" s="1"/>
  <c r="H25" i="9"/>
  <c r="I26" i="9"/>
  <c r="J26" i="9" s="1"/>
  <c r="E129" i="9" s="1"/>
  <c r="H29" i="9"/>
  <c r="I30" i="9"/>
  <c r="J30" i="9" s="1"/>
  <c r="H38" i="9"/>
  <c r="I39" i="9"/>
  <c r="J39" i="9" s="1"/>
  <c r="D122" i="9" s="1"/>
  <c r="H42" i="9"/>
  <c r="I43" i="9"/>
  <c r="H46" i="9"/>
  <c r="I47" i="9"/>
  <c r="J47" i="9" s="1"/>
  <c r="H50" i="9"/>
  <c r="I58" i="9"/>
  <c r="J58" i="9" s="1"/>
  <c r="H61" i="9"/>
  <c r="I62" i="9"/>
  <c r="J62" i="9" s="1"/>
  <c r="H65" i="9"/>
  <c r="I66" i="9"/>
  <c r="J66" i="9" s="1"/>
  <c r="H69" i="9"/>
  <c r="I70" i="9"/>
  <c r="J70" i="9" s="1"/>
  <c r="H81" i="9"/>
  <c r="I81" i="9" s="1"/>
  <c r="J81" i="9" s="1"/>
  <c r="C118" i="9" s="1"/>
  <c r="H82" i="9"/>
  <c r="I82" i="9" s="1"/>
  <c r="J82" i="9" s="1"/>
  <c r="C119" i="9" s="1"/>
  <c r="H83" i="9"/>
  <c r="I83" i="9" s="1"/>
  <c r="J83" i="9" s="1"/>
  <c r="C120" i="9" s="1"/>
  <c r="H84" i="9"/>
  <c r="I84" i="9" s="1"/>
  <c r="J84" i="9" s="1"/>
  <c r="C121" i="9" s="1"/>
  <c r="H85" i="9"/>
  <c r="I85" i="9" s="1"/>
  <c r="J85" i="9" s="1"/>
  <c r="C122" i="9" s="1"/>
  <c r="H86" i="9"/>
  <c r="I86" i="9" s="1"/>
  <c r="J86" i="9" s="1"/>
  <c r="C123" i="9" s="1"/>
  <c r="H87" i="9"/>
  <c r="I87" i="9" s="1"/>
  <c r="J87" i="9" s="1"/>
  <c r="C124" i="9" s="1"/>
  <c r="H88" i="9"/>
  <c r="I88" i="9" s="1"/>
  <c r="J88" i="9" s="1"/>
  <c r="C125" i="9" s="1"/>
  <c r="H89" i="9"/>
  <c r="I89" i="9" s="1"/>
  <c r="J89" i="9" s="1"/>
  <c r="C126" i="9" s="1"/>
  <c r="H90" i="9"/>
  <c r="I90" i="9" s="1"/>
  <c r="J90" i="9" s="1"/>
  <c r="C127" i="9" s="1"/>
  <c r="H91" i="9"/>
  <c r="I91" i="9" s="1"/>
  <c r="J91" i="9" s="1"/>
  <c r="C128" i="9" s="1"/>
  <c r="H92" i="9"/>
  <c r="I92" i="9" s="1"/>
  <c r="J92" i="9" s="1"/>
  <c r="C129" i="9" s="1"/>
  <c r="H93" i="9"/>
  <c r="I93" i="9" s="1"/>
  <c r="J93" i="9" s="1"/>
  <c r="H94" i="9"/>
  <c r="I94" i="9" s="1"/>
  <c r="J94" i="9" s="1"/>
  <c r="H95" i="9"/>
  <c r="I95" i="9" s="1"/>
  <c r="J95" i="9" s="1"/>
  <c r="H96" i="9"/>
  <c r="I96" i="9" s="1"/>
  <c r="J96" i="9" s="1"/>
  <c r="I98" i="8"/>
  <c r="J98" i="8" s="1"/>
  <c r="L15" i="8"/>
  <c r="M15" i="8" s="1"/>
  <c r="H18" i="8"/>
  <c r="L18" i="8" s="1"/>
  <c r="M18" i="8" s="1"/>
  <c r="H54" i="8"/>
  <c r="L54" i="8" s="1"/>
  <c r="M54" i="8" s="1"/>
  <c r="H58" i="8"/>
  <c r="L58" i="8" s="1"/>
  <c r="M58" i="8" s="1"/>
  <c r="I15" i="8"/>
  <c r="J15" i="8" s="1"/>
  <c r="H16" i="8"/>
  <c r="G17" i="8"/>
  <c r="G19" i="8"/>
  <c r="H20" i="8"/>
  <c r="G21" i="8"/>
  <c r="H24" i="8"/>
  <c r="G25" i="8"/>
  <c r="H34" i="8"/>
  <c r="G35" i="8"/>
  <c r="H38" i="8"/>
  <c r="L38" i="8" s="1"/>
  <c r="M38" i="8" s="1"/>
  <c r="G39" i="8"/>
  <c r="H42" i="8"/>
  <c r="L42" i="8" s="1"/>
  <c r="M42" i="8" s="1"/>
  <c r="G43" i="8"/>
  <c r="H52" i="8"/>
  <c r="L52" i="8" s="1"/>
  <c r="M52" i="8" s="1"/>
  <c r="G53" i="8"/>
  <c r="H56" i="8"/>
  <c r="L56" i="8" s="1"/>
  <c r="M56" i="8" s="1"/>
  <c r="G57" i="8"/>
  <c r="H60" i="8"/>
  <c r="L60" i="8" s="1"/>
  <c r="M60" i="8" s="1"/>
  <c r="G61" i="8"/>
  <c r="H23" i="8"/>
  <c r="H33" i="8"/>
  <c r="H37" i="8"/>
  <c r="L37" i="8" s="1"/>
  <c r="H41" i="8"/>
  <c r="L41" i="8" s="1"/>
  <c r="M41" i="8" s="1"/>
  <c r="H51" i="8"/>
  <c r="L51" i="8" s="1"/>
  <c r="M51" i="8" s="1"/>
  <c r="H55" i="8"/>
  <c r="L55" i="8" s="1"/>
  <c r="M55" i="8" s="1"/>
  <c r="H59" i="8"/>
  <c r="L59" i="8" s="1"/>
  <c r="M59" i="8" s="1"/>
  <c r="H69" i="8"/>
  <c r="I69" i="8" s="1"/>
  <c r="J69" i="8" s="1"/>
  <c r="H71" i="8"/>
  <c r="I71" i="8" s="1"/>
  <c r="J71" i="8" s="1"/>
  <c r="H73" i="8"/>
  <c r="I73" i="8" s="1"/>
  <c r="J73" i="8" s="1"/>
  <c r="H75" i="8"/>
  <c r="I75" i="8" s="1"/>
  <c r="J75" i="8" s="1"/>
  <c r="H77" i="8"/>
  <c r="I77" i="8" s="1"/>
  <c r="J77" i="8" s="1"/>
  <c r="H79" i="8"/>
  <c r="I79" i="8" s="1"/>
  <c r="J79" i="8" s="1"/>
  <c r="H87" i="8"/>
  <c r="I87" i="8" s="1"/>
  <c r="J87" i="8" s="1"/>
  <c r="H89" i="8"/>
  <c r="I89" i="8" s="1"/>
  <c r="J89" i="8" s="1"/>
  <c r="H91" i="8"/>
  <c r="H93" i="8"/>
  <c r="I93" i="8" s="1"/>
  <c r="J93" i="8" s="1"/>
  <c r="H95" i="8"/>
  <c r="I95" i="8" s="1"/>
  <c r="J95" i="8" s="1"/>
  <c r="H97" i="8"/>
  <c r="I97" i="8" s="1"/>
  <c r="J97" i="8" s="1"/>
  <c r="H22" i="8"/>
  <c r="L22" i="8" s="1"/>
  <c r="M22" i="8" s="1"/>
  <c r="H36" i="8"/>
  <c r="L36" i="8" s="1"/>
  <c r="M36" i="8" s="1"/>
  <c r="H44" i="8"/>
  <c r="L44" i="8" s="1"/>
  <c r="M44" i="8" s="1"/>
  <c r="H26" i="8"/>
  <c r="L26" i="8" s="1"/>
  <c r="M26" i="8" s="1"/>
  <c r="H40" i="8"/>
  <c r="L40" i="8" s="1"/>
  <c r="M40" i="8" s="1"/>
  <c r="H62" i="8"/>
  <c r="L62" i="8" s="1"/>
  <c r="M62" i="8" s="1"/>
  <c r="H17" i="8"/>
  <c r="L17" i="8" s="1"/>
  <c r="M17" i="8" s="1"/>
  <c r="H19" i="8"/>
  <c r="L19" i="8" s="1"/>
  <c r="M19" i="8" s="1"/>
  <c r="H21" i="8"/>
  <c r="L21" i="8" s="1"/>
  <c r="M21" i="8" s="1"/>
  <c r="G22" i="8"/>
  <c r="H25" i="8"/>
  <c r="L25" i="8" s="1"/>
  <c r="M25" i="8" s="1"/>
  <c r="G26" i="8"/>
  <c r="H35" i="8"/>
  <c r="L35" i="8" s="1"/>
  <c r="M35" i="8" s="1"/>
  <c r="G36" i="8"/>
  <c r="H39" i="8"/>
  <c r="L39" i="8" s="1"/>
  <c r="M39" i="8" s="1"/>
  <c r="G40" i="8"/>
  <c r="H43" i="8"/>
  <c r="L43" i="8" s="1"/>
  <c r="M43" i="8" s="1"/>
  <c r="G44" i="8"/>
  <c r="H53" i="8"/>
  <c r="L53" i="8" s="1"/>
  <c r="M53" i="8" s="1"/>
  <c r="G54" i="8"/>
  <c r="H57" i="8"/>
  <c r="L57" i="8" s="1"/>
  <c r="M57" i="8" s="1"/>
  <c r="G58" i="8"/>
  <c r="H61" i="8"/>
  <c r="L61" i="8" s="1"/>
  <c r="M61" i="8" s="1"/>
  <c r="G62" i="8"/>
  <c r="H70" i="8"/>
  <c r="I70" i="8" s="1"/>
  <c r="J70" i="8" s="1"/>
  <c r="H72" i="8"/>
  <c r="I72" i="8" s="1"/>
  <c r="J72" i="8" s="1"/>
  <c r="H74" i="8"/>
  <c r="H76" i="8"/>
  <c r="I76" i="8" s="1"/>
  <c r="J76" i="8" s="1"/>
  <c r="H78" i="8"/>
  <c r="H80" i="8"/>
  <c r="I80" i="8" s="1"/>
  <c r="J80" i="8" s="1"/>
  <c r="H88" i="8"/>
  <c r="I88" i="8" s="1"/>
  <c r="J88" i="8" s="1"/>
  <c r="H90" i="8"/>
  <c r="I90" i="8" s="1"/>
  <c r="J90" i="8" s="1"/>
  <c r="H92" i="8"/>
  <c r="I92" i="8" s="1"/>
  <c r="J92" i="8" s="1"/>
  <c r="H94" i="8"/>
  <c r="H96" i="8"/>
  <c r="I96" i="8" s="1"/>
  <c r="J96" i="8" s="1"/>
  <c r="Q208" i="7"/>
  <c r="L17" i="10" l="1"/>
  <c r="I91" i="8"/>
  <c r="J91" i="8" s="1"/>
  <c r="L57" i="10"/>
  <c r="M57" i="10" s="1"/>
  <c r="L33" i="8"/>
  <c r="M33" i="8" s="1"/>
  <c r="I73" i="10"/>
  <c r="J73" i="10" s="1"/>
  <c r="E9" i="11" s="1"/>
  <c r="I40" i="10"/>
  <c r="J40" i="10" s="1"/>
  <c r="L34" i="8"/>
  <c r="M34" i="8" s="1"/>
  <c r="I102" i="9"/>
  <c r="J102" i="9" s="1"/>
  <c r="I69" i="10"/>
  <c r="J69" i="10" s="1"/>
  <c r="B9" i="11" s="1"/>
  <c r="L24" i="8"/>
  <c r="M24" i="8" s="1"/>
  <c r="I95" i="10"/>
  <c r="J95" i="10" s="1"/>
  <c r="L20" i="8"/>
  <c r="M20" i="8" s="1"/>
  <c r="L39" i="10"/>
  <c r="M39" i="10" s="1"/>
  <c r="I71" i="10"/>
  <c r="J71" i="10" s="1"/>
  <c r="J112" i="9"/>
  <c r="M37" i="8"/>
  <c r="I74" i="8"/>
  <c r="J74" i="8" s="1"/>
  <c r="I80" i="10"/>
  <c r="J80" i="10" s="1"/>
  <c r="L23" i="8"/>
  <c r="M23" i="8" s="1"/>
  <c r="L16" i="8"/>
  <c r="M16" i="8" s="1"/>
  <c r="I92" i="10"/>
  <c r="J92" i="10" s="1"/>
  <c r="I37" i="8"/>
  <c r="J37" i="8" s="1"/>
  <c r="I94" i="8"/>
  <c r="J94" i="8" s="1"/>
  <c r="I78" i="8"/>
  <c r="J78" i="8" s="1"/>
  <c r="L61" i="10"/>
  <c r="M61" i="10" s="1"/>
  <c r="I79" i="10"/>
  <c r="J79" i="10" s="1"/>
  <c r="I22" i="10"/>
  <c r="J22" i="10" s="1"/>
  <c r="I57" i="10"/>
  <c r="J57" i="10" s="1"/>
  <c r="I26" i="10"/>
  <c r="J26" i="10" s="1"/>
  <c r="I75" i="10"/>
  <c r="J75" i="10" s="1"/>
  <c r="I23" i="8"/>
  <c r="J23" i="8" s="1"/>
  <c r="I18" i="8"/>
  <c r="J18" i="8" s="1"/>
  <c r="I24" i="8"/>
  <c r="J24" i="8" s="1"/>
  <c r="I54" i="10"/>
  <c r="J54" i="10" s="1"/>
  <c r="D10" i="11" s="1"/>
  <c r="I25" i="10"/>
  <c r="J25" i="10" s="1"/>
  <c r="I62" i="10"/>
  <c r="J62" i="10" s="1"/>
  <c r="I21" i="10"/>
  <c r="J21" i="10" s="1"/>
  <c r="N21" i="10" s="1"/>
  <c r="I51" i="8"/>
  <c r="J51" i="8" s="1"/>
  <c r="I59" i="8"/>
  <c r="J59" i="8" s="1"/>
  <c r="I93" i="10"/>
  <c r="J93" i="10" s="1"/>
  <c r="M17" i="10"/>
  <c r="I41" i="10"/>
  <c r="J41" i="10" s="1"/>
  <c r="I20" i="10"/>
  <c r="J20" i="10"/>
  <c r="I16" i="10"/>
  <c r="J16" i="10" s="1"/>
  <c r="I59" i="10"/>
  <c r="J59" i="10" s="1"/>
  <c r="I51" i="10"/>
  <c r="J51" i="10" s="1"/>
  <c r="B10" i="11" s="1"/>
  <c r="I23" i="10"/>
  <c r="J23" i="10" s="1"/>
  <c r="I60" i="10"/>
  <c r="J60" i="10" s="1"/>
  <c r="I38" i="10"/>
  <c r="J38" i="10" s="1"/>
  <c r="I42" i="10"/>
  <c r="J42" i="10" s="1"/>
  <c r="I33" i="10"/>
  <c r="J33" i="10" s="1"/>
  <c r="I56" i="10"/>
  <c r="J56" i="10" s="1"/>
  <c r="I34" i="10"/>
  <c r="J34" i="10" s="1"/>
  <c r="I61" i="10"/>
  <c r="J61" i="10" s="1"/>
  <c r="I53" i="10"/>
  <c r="J53" i="10" s="1"/>
  <c r="I35" i="10"/>
  <c r="J35" i="10" s="1"/>
  <c r="I58" i="10"/>
  <c r="J58" i="10" s="1"/>
  <c r="I18" i="10"/>
  <c r="J18" i="10" s="1"/>
  <c r="J55" i="10"/>
  <c r="E10" i="11" s="1"/>
  <c r="I55" i="10"/>
  <c r="I37" i="10"/>
  <c r="J37" i="10" s="1"/>
  <c r="I52" i="10"/>
  <c r="J52" i="10" s="1"/>
  <c r="C10" i="11" s="1"/>
  <c r="I24" i="10"/>
  <c r="J24" i="10" s="1"/>
  <c r="I39" i="10"/>
  <c r="J39" i="10" s="1"/>
  <c r="I43" i="10"/>
  <c r="J43" i="10" s="1"/>
  <c r="L42" i="9"/>
  <c r="M42" i="9" s="1"/>
  <c r="I42" i="9"/>
  <c r="J42" i="9" s="1"/>
  <c r="D125" i="9" s="1"/>
  <c r="L61" i="9"/>
  <c r="M61" i="9" s="1"/>
  <c r="I61" i="9"/>
  <c r="J61" i="9" s="1"/>
  <c r="L38" i="9"/>
  <c r="M38" i="9" s="1"/>
  <c r="I38" i="9"/>
  <c r="J38" i="9" s="1"/>
  <c r="D121" i="9" s="1"/>
  <c r="L17" i="9"/>
  <c r="M17" i="9" s="1"/>
  <c r="H120" i="9" s="1"/>
  <c r="I17" i="9"/>
  <c r="J17" i="9" s="1"/>
  <c r="E120" i="9" s="1"/>
  <c r="L50" i="9"/>
  <c r="M50" i="9" s="1"/>
  <c r="I50" i="9"/>
  <c r="J50" i="9" s="1"/>
  <c r="L29" i="9"/>
  <c r="M29" i="9" s="1"/>
  <c r="I29" i="9"/>
  <c r="J29" i="9" s="1"/>
  <c r="L65" i="9"/>
  <c r="M65" i="9" s="1"/>
  <c r="I65" i="9"/>
  <c r="J65" i="9" s="1"/>
  <c r="L21" i="9"/>
  <c r="M21" i="9" s="1"/>
  <c r="H124" i="9" s="1"/>
  <c r="I21" i="9"/>
  <c r="J21" i="9" s="1"/>
  <c r="E124" i="9" s="1"/>
  <c r="L69" i="9"/>
  <c r="M69" i="9" s="1"/>
  <c r="I69" i="9"/>
  <c r="J69" i="9" s="1"/>
  <c r="L46" i="9"/>
  <c r="M46" i="9" s="1"/>
  <c r="I46" i="9"/>
  <c r="J46" i="9" s="1"/>
  <c r="D129" i="9" s="1"/>
  <c r="L25" i="9"/>
  <c r="M25" i="9" s="1"/>
  <c r="H128" i="9" s="1"/>
  <c r="I25" i="9"/>
  <c r="J25" i="9" s="1"/>
  <c r="E128" i="9" s="1"/>
  <c r="I43" i="8"/>
  <c r="J43" i="8" s="1"/>
  <c r="I17" i="8"/>
  <c r="J17" i="8" s="1"/>
  <c r="I44" i="8"/>
  <c r="J44" i="8" s="1"/>
  <c r="I39" i="8"/>
  <c r="J39" i="8" s="1"/>
  <c r="I57" i="8"/>
  <c r="J57" i="8" s="1"/>
  <c r="I35" i="8"/>
  <c r="J35" i="8" s="1"/>
  <c r="I19" i="8"/>
  <c r="J19" i="8" s="1"/>
  <c r="I55" i="8"/>
  <c r="J55" i="8" s="1"/>
  <c r="I33" i="8"/>
  <c r="J33" i="8" s="1"/>
  <c r="I20" i="8"/>
  <c r="J20" i="8" s="1"/>
  <c r="I41" i="8"/>
  <c r="J41" i="8" s="1"/>
  <c r="I34" i="8"/>
  <c r="J34" i="8" s="1"/>
  <c r="I60" i="8"/>
  <c r="J60" i="8" s="1"/>
  <c r="I56" i="8"/>
  <c r="J56" i="8" s="1"/>
  <c r="I52" i="8"/>
  <c r="J52" i="8" s="1"/>
  <c r="I26" i="8"/>
  <c r="J26" i="8" s="1"/>
  <c r="I16" i="8"/>
  <c r="J16" i="8" s="1"/>
  <c r="I62" i="8"/>
  <c r="J62" i="8" s="1"/>
  <c r="I40" i="8"/>
  <c r="J40" i="8" s="1"/>
  <c r="I53" i="8"/>
  <c r="J53" i="8" s="1"/>
  <c r="I25" i="8"/>
  <c r="J25" i="8" s="1"/>
  <c r="I42" i="8"/>
  <c r="J42" i="8" s="1"/>
  <c r="I38" i="8"/>
  <c r="J38" i="8" s="1"/>
  <c r="I54" i="8"/>
  <c r="J54" i="8" s="1"/>
  <c r="I21" i="8"/>
  <c r="J21" i="8" s="1"/>
  <c r="I58" i="8"/>
  <c r="J58" i="8" s="1"/>
  <c r="I36" i="8"/>
  <c r="J36" i="8" s="1"/>
  <c r="I22" i="8"/>
  <c r="J22" i="8" s="1"/>
  <c r="I61" i="8"/>
  <c r="J61" i="8" s="1"/>
  <c r="W7" i="1"/>
  <c r="G227" i="7"/>
  <c r="G226" i="7"/>
  <c r="G225" i="7"/>
  <c r="G224" i="7"/>
  <c r="G223" i="7"/>
  <c r="G222" i="7"/>
  <c r="G221" i="7"/>
  <c r="G220" i="7"/>
  <c r="G219" i="7"/>
  <c r="G218" i="7"/>
  <c r="G217" i="7"/>
  <c r="G216" i="7"/>
  <c r="G215" i="7"/>
  <c r="G214" i="7"/>
  <c r="G213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D103" i="7"/>
  <c r="F103" i="7"/>
  <c r="D104" i="7"/>
  <c r="F104" i="7"/>
  <c r="D105" i="7"/>
  <c r="F105" i="7"/>
  <c r="D106" i="7"/>
  <c r="F106" i="7"/>
  <c r="D107" i="7"/>
  <c r="F107" i="7"/>
  <c r="D108" i="7"/>
  <c r="F108" i="7"/>
  <c r="D109" i="7"/>
  <c r="F109" i="7"/>
  <c r="D110" i="7"/>
  <c r="F110" i="7"/>
  <c r="D111" i="7"/>
  <c r="F111" i="7"/>
  <c r="D112" i="7"/>
  <c r="F112" i="7"/>
  <c r="D113" i="7"/>
  <c r="F113" i="7"/>
  <c r="D102" i="7"/>
  <c r="G96" i="7"/>
  <c r="H96" i="7" s="1"/>
  <c r="I96" i="7" s="1"/>
  <c r="G95" i="7"/>
  <c r="H95" i="7" s="1"/>
  <c r="I95" i="7" s="1"/>
  <c r="G94" i="7"/>
  <c r="H94" i="7" s="1"/>
  <c r="I94" i="7" s="1"/>
  <c r="G93" i="7"/>
  <c r="H93" i="7" s="1"/>
  <c r="I93" i="7" s="1"/>
  <c r="G92" i="7"/>
  <c r="H92" i="7" s="1"/>
  <c r="I92" i="7" s="1"/>
  <c r="G91" i="7"/>
  <c r="H91" i="7" s="1"/>
  <c r="I91" i="7" s="1"/>
  <c r="G90" i="7"/>
  <c r="H90" i="7" s="1"/>
  <c r="I90" i="7" s="1"/>
  <c r="G89" i="7"/>
  <c r="H89" i="7" s="1"/>
  <c r="I89" i="7" s="1"/>
  <c r="G88" i="7"/>
  <c r="H88" i="7" s="1"/>
  <c r="I88" i="7" s="1"/>
  <c r="G87" i="7"/>
  <c r="H87" i="7" s="1"/>
  <c r="I87" i="7" s="1"/>
  <c r="G86" i="7"/>
  <c r="H86" i="7" s="1"/>
  <c r="I86" i="7" s="1"/>
  <c r="G85" i="7"/>
  <c r="H85" i="7" s="1"/>
  <c r="I85" i="7" s="1"/>
  <c r="G84" i="7"/>
  <c r="H84" i="7" s="1"/>
  <c r="I84" i="7" s="1"/>
  <c r="G83" i="7"/>
  <c r="H83" i="7" s="1"/>
  <c r="I83" i="7" s="1"/>
  <c r="G82" i="7"/>
  <c r="H82" i="7" s="1"/>
  <c r="I82" i="7" s="1"/>
  <c r="G81" i="7"/>
  <c r="H81" i="7" s="1"/>
  <c r="I81" i="7" s="1"/>
  <c r="G72" i="7"/>
  <c r="H72" i="7" s="1"/>
  <c r="I72" i="7" s="1"/>
  <c r="G71" i="7"/>
  <c r="H71" i="7" s="1"/>
  <c r="I71" i="7" s="1"/>
  <c r="G70" i="7"/>
  <c r="H70" i="7" s="1"/>
  <c r="I70" i="7" s="1"/>
  <c r="G69" i="7"/>
  <c r="H69" i="7" s="1"/>
  <c r="I69" i="7" s="1"/>
  <c r="G68" i="7"/>
  <c r="H68" i="7" s="1"/>
  <c r="I68" i="7" s="1"/>
  <c r="G67" i="7"/>
  <c r="H67" i="7" s="1"/>
  <c r="I67" i="7" s="1"/>
  <c r="G66" i="7"/>
  <c r="H66" i="7" s="1"/>
  <c r="I66" i="7" s="1"/>
  <c r="G65" i="7"/>
  <c r="H65" i="7" s="1"/>
  <c r="I65" i="7" s="1"/>
  <c r="G64" i="7"/>
  <c r="H64" i="7" s="1"/>
  <c r="I64" i="7" s="1"/>
  <c r="G63" i="7"/>
  <c r="H63" i="7" s="1"/>
  <c r="I63" i="7" s="1"/>
  <c r="G62" i="7"/>
  <c r="H62" i="7" s="1"/>
  <c r="I62" i="7" s="1"/>
  <c r="G61" i="7"/>
  <c r="H61" i="7" s="1"/>
  <c r="I61" i="7" s="1"/>
  <c r="G60" i="7"/>
  <c r="H60" i="7" s="1"/>
  <c r="I60" i="7" s="1"/>
  <c r="G59" i="7"/>
  <c r="H59" i="7" s="1"/>
  <c r="I59" i="7" s="1"/>
  <c r="G58" i="7"/>
  <c r="H58" i="7" s="1"/>
  <c r="I58" i="7" s="1"/>
  <c r="K50" i="7"/>
  <c r="G50" i="7"/>
  <c r="H50" i="7" s="1"/>
  <c r="I50" i="7" s="1"/>
  <c r="K49" i="7"/>
  <c r="G49" i="7"/>
  <c r="H49" i="7" s="1"/>
  <c r="K48" i="7"/>
  <c r="G48" i="7"/>
  <c r="H48" i="7" s="1"/>
  <c r="K47" i="7"/>
  <c r="G47" i="7"/>
  <c r="H47" i="7" s="1"/>
  <c r="K46" i="7"/>
  <c r="G46" i="7"/>
  <c r="K45" i="7"/>
  <c r="G45" i="7"/>
  <c r="H45" i="7" s="1"/>
  <c r="K44" i="7"/>
  <c r="G44" i="7"/>
  <c r="H44" i="7" s="1"/>
  <c r="K43" i="7"/>
  <c r="G43" i="7"/>
  <c r="H43" i="7" s="1"/>
  <c r="I43" i="7" s="1"/>
  <c r="K42" i="7"/>
  <c r="G42" i="7"/>
  <c r="H42" i="7" s="1"/>
  <c r="I42" i="7" s="1"/>
  <c r="K41" i="7"/>
  <c r="G41" i="7"/>
  <c r="H41" i="7" s="1"/>
  <c r="K40" i="7"/>
  <c r="G40" i="7"/>
  <c r="H40" i="7" s="1"/>
  <c r="K39" i="7"/>
  <c r="G39" i="7"/>
  <c r="H39" i="7" s="1"/>
  <c r="K38" i="7"/>
  <c r="G38" i="7"/>
  <c r="K37" i="7"/>
  <c r="G37" i="7"/>
  <c r="H37" i="7" s="1"/>
  <c r="K36" i="7"/>
  <c r="G16" i="7"/>
  <c r="H16" i="7" s="1"/>
  <c r="I16" i="7" s="1"/>
  <c r="G17" i="7"/>
  <c r="H17" i="7" s="1"/>
  <c r="I17" i="7" s="1"/>
  <c r="G18" i="7"/>
  <c r="H18" i="7" s="1"/>
  <c r="I18" i="7" s="1"/>
  <c r="G19" i="7"/>
  <c r="H19" i="7" s="1"/>
  <c r="I19" i="7" s="1"/>
  <c r="G20" i="7"/>
  <c r="H20" i="7" s="1"/>
  <c r="I20" i="7" s="1"/>
  <c r="G21" i="7"/>
  <c r="H21" i="7" s="1"/>
  <c r="I21" i="7" s="1"/>
  <c r="G22" i="7"/>
  <c r="H22" i="7" s="1"/>
  <c r="I22" i="7" s="1"/>
  <c r="G23" i="7"/>
  <c r="H23" i="7" s="1"/>
  <c r="I23" i="7" s="1"/>
  <c r="G24" i="7"/>
  <c r="H24" i="7" s="1"/>
  <c r="I24" i="7" s="1"/>
  <c r="G25" i="7"/>
  <c r="H25" i="7" s="1"/>
  <c r="I25" i="7" s="1"/>
  <c r="G26" i="7"/>
  <c r="H26" i="7" s="1"/>
  <c r="I26" i="7" s="1"/>
  <c r="G27" i="7"/>
  <c r="H27" i="7" s="1"/>
  <c r="I27" i="7" s="1"/>
  <c r="G28" i="7"/>
  <c r="H28" i="7" s="1"/>
  <c r="I28" i="7" s="1"/>
  <c r="G29" i="7"/>
  <c r="H29" i="7" s="1"/>
  <c r="I29" i="7" s="1"/>
  <c r="G30" i="7"/>
  <c r="H30" i="7" s="1"/>
  <c r="I30" i="7" s="1"/>
  <c r="G15" i="7"/>
  <c r="H15" i="7" s="1"/>
  <c r="I15" i="7" s="1"/>
  <c r="K70" i="7"/>
  <c r="K72" i="7"/>
  <c r="K27" i="7"/>
  <c r="K28" i="7"/>
  <c r="K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F102" i="7"/>
  <c r="K68" i="7"/>
  <c r="K66" i="7"/>
  <c r="K65" i="7"/>
  <c r="K64" i="7"/>
  <c r="K63" i="7"/>
  <c r="K62" i="7"/>
  <c r="K61" i="7"/>
  <c r="K60" i="7"/>
  <c r="K58" i="7"/>
  <c r="K26" i="7"/>
  <c r="K24" i="7"/>
  <c r="K23" i="7"/>
  <c r="K22" i="7"/>
  <c r="K21" i="7"/>
  <c r="K20" i="7"/>
  <c r="K19" i="7"/>
  <c r="K18" i="7"/>
  <c r="K16" i="7"/>
  <c r="K15" i="7"/>
  <c r="G243" i="7"/>
  <c r="F43" i="2"/>
  <c r="I43" i="2"/>
  <c r="K43" i="2"/>
  <c r="M43" i="2"/>
  <c r="O43" i="2" s="1"/>
  <c r="P43" i="2"/>
  <c r="R43" i="2" s="1"/>
  <c r="K50" i="2"/>
  <c r="I50" i="2"/>
  <c r="F50" i="2"/>
  <c r="P49" i="2"/>
  <c r="R49" i="2" s="1"/>
  <c r="M49" i="2"/>
  <c r="O49" i="2" s="1"/>
  <c r="K49" i="2"/>
  <c r="I49" i="2"/>
  <c r="F49" i="2"/>
  <c r="K48" i="2"/>
  <c r="I48" i="2"/>
  <c r="F48" i="2"/>
  <c r="P47" i="2"/>
  <c r="R47" i="2" s="1"/>
  <c r="M47" i="2"/>
  <c r="O47" i="2" s="1"/>
  <c r="K47" i="2"/>
  <c r="I47" i="2"/>
  <c r="F47" i="2"/>
  <c r="K46" i="2"/>
  <c r="I46" i="2"/>
  <c r="F46" i="2"/>
  <c r="P45" i="2"/>
  <c r="R45" i="2" s="1"/>
  <c r="M45" i="2"/>
  <c r="O45" i="2" s="1"/>
  <c r="K45" i="2"/>
  <c r="I45" i="2"/>
  <c r="F45" i="2"/>
  <c r="K44" i="2"/>
  <c r="I44" i="2"/>
  <c r="F44" i="2"/>
  <c r="K42" i="2"/>
  <c r="I42" i="2"/>
  <c r="F42" i="2"/>
  <c r="P41" i="2"/>
  <c r="R41" i="2" s="1"/>
  <c r="M41" i="2"/>
  <c r="O41" i="2" s="1"/>
  <c r="K41" i="2"/>
  <c r="I41" i="2"/>
  <c r="F41" i="2"/>
  <c r="K40" i="2"/>
  <c r="I40" i="2"/>
  <c r="F40" i="2"/>
  <c r="P39" i="2"/>
  <c r="R39" i="2" s="1"/>
  <c r="M39" i="2"/>
  <c r="O39" i="2" s="1"/>
  <c r="K39" i="2"/>
  <c r="I39" i="2"/>
  <c r="F39" i="2"/>
  <c r="K38" i="2"/>
  <c r="I38" i="2"/>
  <c r="F38" i="2"/>
  <c r="P37" i="2"/>
  <c r="R37" i="2" s="1"/>
  <c r="M37" i="2"/>
  <c r="O37" i="2" s="1"/>
  <c r="K37" i="2"/>
  <c r="I37" i="2"/>
  <c r="F37" i="2"/>
  <c r="K36" i="2"/>
  <c r="I36" i="2"/>
  <c r="F36" i="2"/>
  <c r="P35" i="2"/>
  <c r="R35" i="2" s="1"/>
  <c r="M35" i="2"/>
  <c r="O35" i="2" s="1"/>
  <c r="K35" i="2"/>
  <c r="I35" i="2"/>
  <c r="F35" i="2"/>
  <c r="K34" i="2"/>
  <c r="I34" i="2"/>
  <c r="F34" i="2"/>
  <c r="P33" i="2"/>
  <c r="R33" i="2" s="1"/>
  <c r="M33" i="2"/>
  <c r="O33" i="2" s="1"/>
  <c r="K33" i="2"/>
  <c r="I33" i="2"/>
  <c r="F33" i="2"/>
  <c r="K32" i="2"/>
  <c r="I32" i="2"/>
  <c r="F32" i="2"/>
  <c r="P31" i="2"/>
  <c r="R31" i="2" s="1"/>
  <c r="M31" i="2"/>
  <c r="O31" i="2" s="1"/>
  <c r="K31" i="2"/>
  <c r="I31" i="2"/>
  <c r="F31" i="2"/>
  <c r="K30" i="2"/>
  <c r="I30" i="2"/>
  <c r="F30" i="2"/>
  <c r="P29" i="2"/>
  <c r="R29" i="2" s="1"/>
  <c r="M29" i="2"/>
  <c r="O29" i="2" s="1"/>
  <c r="K29" i="2"/>
  <c r="I29" i="2"/>
  <c r="F29" i="2"/>
  <c r="K28" i="2"/>
  <c r="I28" i="2"/>
  <c r="F28" i="2"/>
  <c r="P27" i="2"/>
  <c r="R27" i="2" s="1"/>
  <c r="M27" i="2"/>
  <c r="O27" i="2" s="1"/>
  <c r="K27" i="2"/>
  <c r="I27" i="2"/>
  <c r="F27" i="2"/>
  <c r="K26" i="2"/>
  <c r="I26" i="2"/>
  <c r="F26" i="2"/>
  <c r="P25" i="2"/>
  <c r="R25" i="2" s="1"/>
  <c r="M25" i="2"/>
  <c r="O25" i="2" s="1"/>
  <c r="K25" i="2"/>
  <c r="I25" i="2"/>
  <c r="F25" i="2"/>
  <c r="K24" i="2"/>
  <c r="I24" i="2"/>
  <c r="F24" i="2"/>
  <c r="P23" i="2"/>
  <c r="R23" i="2" s="1"/>
  <c r="M23" i="2"/>
  <c r="O23" i="2" s="1"/>
  <c r="K23" i="2"/>
  <c r="I23" i="2"/>
  <c r="F23" i="2"/>
  <c r="K22" i="2"/>
  <c r="I22" i="2"/>
  <c r="F22" i="2"/>
  <c r="P21" i="2"/>
  <c r="R21" i="2" s="1"/>
  <c r="M21" i="2"/>
  <c r="O21" i="2" s="1"/>
  <c r="K21" i="2"/>
  <c r="I21" i="2"/>
  <c r="F21" i="2"/>
  <c r="K20" i="2"/>
  <c r="I20" i="2"/>
  <c r="F20" i="2"/>
  <c r="P19" i="2"/>
  <c r="R19" i="2" s="1"/>
  <c r="M19" i="2"/>
  <c r="O19" i="2" s="1"/>
  <c r="K19" i="2"/>
  <c r="I19" i="2"/>
  <c r="F19" i="2"/>
  <c r="S14" i="2"/>
  <c r="K48" i="1"/>
  <c r="K45" i="1"/>
  <c r="K42" i="1"/>
  <c r="K39" i="1"/>
  <c r="K36" i="1"/>
  <c r="K33" i="1"/>
  <c r="K30" i="1"/>
  <c r="K27" i="1"/>
  <c r="K24" i="1"/>
  <c r="K21" i="1"/>
  <c r="K18" i="1"/>
  <c r="K15" i="1"/>
  <c r="K12" i="1"/>
  <c r="K9" i="1"/>
  <c r="K6" i="1"/>
  <c r="I49" i="1"/>
  <c r="F49" i="1"/>
  <c r="I48" i="1"/>
  <c r="F48" i="1"/>
  <c r="I47" i="1"/>
  <c r="F47" i="1"/>
  <c r="I46" i="1"/>
  <c r="F46" i="1"/>
  <c r="I45" i="1"/>
  <c r="F45" i="1"/>
  <c r="I44" i="1"/>
  <c r="F44" i="1"/>
  <c r="I43" i="1"/>
  <c r="F43" i="1"/>
  <c r="I42" i="1"/>
  <c r="F42" i="1"/>
  <c r="I41" i="1"/>
  <c r="F41" i="1"/>
  <c r="I40" i="1"/>
  <c r="F40" i="1"/>
  <c r="I39" i="1"/>
  <c r="F39" i="1"/>
  <c r="I38" i="1"/>
  <c r="F38" i="1"/>
  <c r="I37" i="1"/>
  <c r="F37" i="1"/>
  <c r="I36" i="1"/>
  <c r="F36" i="1"/>
  <c r="I35" i="1"/>
  <c r="F35" i="1"/>
  <c r="I34" i="1"/>
  <c r="F34" i="1"/>
  <c r="I33" i="1"/>
  <c r="F33" i="1"/>
  <c r="I32" i="1"/>
  <c r="F32" i="1"/>
  <c r="I31" i="1"/>
  <c r="F31" i="1"/>
  <c r="I30" i="1"/>
  <c r="F30" i="1"/>
  <c r="I29" i="1"/>
  <c r="F29" i="1"/>
  <c r="I28" i="1"/>
  <c r="F28" i="1"/>
  <c r="I27" i="1"/>
  <c r="F27" i="1"/>
  <c r="I26" i="1"/>
  <c r="F26" i="1"/>
  <c r="I25" i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I8" i="1"/>
  <c r="F8" i="1"/>
  <c r="I7" i="1"/>
  <c r="F7" i="1"/>
  <c r="I6" i="1"/>
  <c r="F6" i="1"/>
  <c r="I5" i="1"/>
  <c r="F5" i="1"/>
  <c r="I4" i="1"/>
  <c r="I3" i="1"/>
  <c r="I2" i="1"/>
  <c r="K3" i="1"/>
  <c r="F3" i="1"/>
  <c r="F4" i="1"/>
  <c r="F2" i="1"/>
  <c r="F17" i="6"/>
  <c r="F16" i="6"/>
  <c r="F15" i="6"/>
  <c r="F14" i="6"/>
  <c r="F13" i="6"/>
  <c r="F12" i="6"/>
  <c r="G12" i="6" s="1"/>
  <c r="F11" i="6"/>
  <c r="G11" i="6" s="1"/>
  <c r="F10" i="6"/>
  <c r="G10" i="6" s="1"/>
  <c r="F9" i="6"/>
  <c r="F8" i="6"/>
  <c r="G8" i="6" s="1"/>
  <c r="F7" i="6"/>
  <c r="G7" i="6" s="1"/>
  <c r="F6" i="6"/>
  <c r="G6" i="6" s="1"/>
  <c r="F5" i="6"/>
  <c r="F4" i="6"/>
  <c r="G4" i="6" s="1"/>
  <c r="F3" i="6"/>
  <c r="F2" i="6"/>
  <c r="G2" i="6" s="1"/>
  <c r="F17" i="5"/>
  <c r="F16" i="5"/>
  <c r="G16" i="5" s="1"/>
  <c r="F15" i="5"/>
  <c r="G15" i="5" s="1"/>
  <c r="F14" i="5"/>
  <c r="G14" i="5" s="1"/>
  <c r="F13" i="5"/>
  <c r="G13" i="5" s="1"/>
  <c r="F12" i="5"/>
  <c r="G12" i="5" s="1"/>
  <c r="F11" i="5"/>
  <c r="F10" i="5"/>
  <c r="G10" i="5" s="1"/>
  <c r="F9" i="5"/>
  <c r="F8" i="5"/>
  <c r="G8" i="5" s="1"/>
  <c r="F7" i="5"/>
  <c r="F6" i="5"/>
  <c r="G6" i="5" s="1"/>
  <c r="F5" i="5"/>
  <c r="F4" i="5"/>
  <c r="G4" i="5" s="1"/>
  <c r="F3" i="5"/>
  <c r="G3" i="5" s="1"/>
  <c r="F2" i="5"/>
  <c r="G2" i="5" s="1"/>
  <c r="F17" i="4"/>
  <c r="F16" i="4"/>
  <c r="F15" i="4"/>
  <c r="G15" i="4" s="1"/>
  <c r="F14" i="4"/>
  <c r="G14" i="4" s="1"/>
  <c r="F13" i="4"/>
  <c r="F12" i="4"/>
  <c r="G12" i="4" s="1"/>
  <c r="F11" i="4"/>
  <c r="G11" i="4" s="1"/>
  <c r="F10" i="4"/>
  <c r="F9" i="4"/>
  <c r="F8" i="4"/>
  <c r="G8" i="4" s="1"/>
  <c r="F7" i="4"/>
  <c r="G7" i="4" s="1"/>
  <c r="F6" i="4"/>
  <c r="G6" i="4" s="1"/>
  <c r="F5" i="4"/>
  <c r="F4" i="4"/>
  <c r="F3" i="4"/>
  <c r="G3" i="4" s="1"/>
  <c r="F2" i="4"/>
  <c r="G2" i="4" s="1"/>
  <c r="F17" i="3"/>
  <c r="F16" i="3"/>
  <c r="G16" i="3" s="1"/>
  <c r="F15" i="3"/>
  <c r="F14" i="3"/>
  <c r="G14" i="3" s="1"/>
  <c r="F13" i="3"/>
  <c r="F12" i="3"/>
  <c r="G12" i="3" s="1"/>
  <c r="F11" i="3"/>
  <c r="G11" i="3" s="1"/>
  <c r="N11" i="3" s="1"/>
  <c r="F10" i="3"/>
  <c r="G10" i="3" s="1"/>
  <c r="F9" i="3"/>
  <c r="G9" i="3" s="1"/>
  <c r="F8" i="3"/>
  <c r="G8" i="3" s="1"/>
  <c r="F7" i="3"/>
  <c r="F6" i="3"/>
  <c r="G6" i="3" s="1"/>
  <c r="F5" i="3"/>
  <c r="F4" i="3"/>
  <c r="F3" i="3"/>
  <c r="F2" i="3"/>
  <c r="G2" i="3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2" i="2"/>
  <c r="G2" i="2" s="1"/>
  <c r="K49" i="1"/>
  <c r="K47" i="1"/>
  <c r="K46" i="1"/>
  <c r="K44" i="1"/>
  <c r="K43" i="1"/>
  <c r="K41" i="1"/>
  <c r="K40" i="1"/>
  <c r="K38" i="1"/>
  <c r="K37" i="1"/>
  <c r="K35" i="1"/>
  <c r="K34" i="1"/>
  <c r="K32" i="1"/>
  <c r="K31" i="1"/>
  <c r="K29" i="1"/>
  <c r="K28" i="1"/>
  <c r="K26" i="1"/>
  <c r="K25" i="1"/>
  <c r="K23" i="1"/>
  <c r="K22" i="1"/>
  <c r="K20" i="1"/>
  <c r="K19" i="1"/>
  <c r="K17" i="1"/>
  <c r="K16" i="1"/>
  <c r="K14" i="1"/>
  <c r="K13" i="1"/>
  <c r="K11" i="1"/>
  <c r="K10" i="1"/>
  <c r="K8" i="1"/>
  <c r="K7" i="1"/>
  <c r="K5" i="1"/>
  <c r="K4" i="1"/>
  <c r="K2" i="1"/>
  <c r="K17" i="6"/>
  <c r="M17" i="6" s="1"/>
  <c r="K16" i="6"/>
  <c r="M16" i="6" s="1"/>
  <c r="K15" i="6"/>
  <c r="M15" i="6" s="1"/>
  <c r="K14" i="6"/>
  <c r="M14" i="6" s="1"/>
  <c r="K13" i="6"/>
  <c r="M13" i="6" s="1"/>
  <c r="H17" i="6"/>
  <c r="J17" i="6" s="1"/>
  <c r="H16" i="6"/>
  <c r="J16" i="6" s="1"/>
  <c r="H15" i="6"/>
  <c r="J15" i="6" s="1"/>
  <c r="H14" i="6"/>
  <c r="J14" i="6" s="1"/>
  <c r="H13" i="6"/>
  <c r="J13" i="6" s="1"/>
  <c r="K17" i="5"/>
  <c r="M17" i="5" s="1"/>
  <c r="K16" i="5"/>
  <c r="M16" i="5" s="1"/>
  <c r="K15" i="5"/>
  <c r="M15" i="5" s="1"/>
  <c r="K14" i="5"/>
  <c r="M14" i="5" s="1"/>
  <c r="K13" i="5"/>
  <c r="M13" i="5" s="1"/>
  <c r="H17" i="5"/>
  <c r="J17" i="5" s="1"/>
  <c r="H16" i="5"/>
  <c r="J16" i="5" s="1"/>
  <c r="H15" i="5"/>
  <c r="J15" i="5" s="1"/>
  <c r="H14" i="5"/>
  <c r="J14" i="5" s="1"/>
  <c r="H13" i="5"/>
  <c r="J13" i="5" s="1"/>
  <c r="K17" i="4"/>
  <c r="M17" i="4" s="1"/>
  <c r="K16" i="4"/>
  <c r="M16" i="4" s="1"/>
  <c r="K15" i="4"/>
  <c r="M15" i="4" s="1"/>
  <c r="K14" i="4"/>
  <c r="M14" i="4" s="1"/>
  <c r="K13" i="4"/>
  <c r="M13" i="4" s="1"/>
  <c r="H17" i="4"/>
  <c r="J17" i="4" s="1"/>
  <c r="H16" i="4"/>
  <c r="J16" i="4" s="1"/>
  <c r="H15" i="4"/>
  <c r="J15" i="4" s="1"/>
  <c r="H14" i="4"/>
  <c r="J14" i="4" s="1"/>
  <c r="H13" i="4"/>
  <c r="J13" i="4" s="1"/>
  <c r="K17" i="3"/>
  <c r="M17" i="3" s="1"/>
  <c r="K16" i="3"/>
  <c r="M16" i="3" s="1"/>
  <c r="K15" i="3"/>
  <c r="M15" i="3" s="1"/>
  <c r="K14" i="3"/>
  <c r="M14" i="3" s="1"/>
  <c r="K13" i="3"/>
  <c r="M13" i="3" s="1"/>
  <c r="H17" i="3"/>
  <c r="J17" i="3" s="1"/>
  <c r="H16" i="3"/>
  <c r="J16" i="3" s="1"/>
  <c r="H15" i="3"/>
  <c r="J15" i="3" s="1"/>
  <c r="H14" i="3"/>
  <c r="J14" i="3" s="1"/>
  <c r="H13" i="3"/>
  <c r="J13" i="3" s="1"/>
  <c r="K17" i="2"/>
  <c r="M17" i="2" s="1"/>
  <c r="K16" i="2"/>
  <c r="M16" i="2" s="1"/>
  <c r="K15" i="2"/>
  <c r="M15" i="2" s="1"/>
  <c r="K14" i="2"/>
  <c r="M14" i="2" s="1"/>
  <c r="K13" i="2"/>
  <c r="M13" i="2" s="1"/>
  <c r="H17" i="2"/>
  <c r="J17" i="2" s="1"/>
  <c r="H16" i="2"/>
  <c r="J16" i="2" s="1"/>
  <c r="H15" i="2"/>
  <c r="J15" i="2" s="1"/>
  <c r="H14" i="2"/>
  <c r="J14" i="2" s="1"/>
  <c r="H13" i="2"/>
  <c r="J13" i="2" s="1"/>
  <c r="P47" i="1"/>
  <c r="P44" i="1"/>
  <c r="P41" i="1"/>
  <c r="P38" i="1"/>
  <c r="P35" i="1"/>
  <c r="M47" i="1"/>
  <c r="M44" i="1"/>
  <c r="M41" i="1"/>
  <c r="M38" i="1"/>
  <c r="M35" i="1"/>
  <c r="G17" i="6"/>
  <c r="G16" i="6"/>
  <c r="G15" i="6"/>
  <c r="G14" i="6"/>
  <c r="G13" i="6"/>
  <c r="K12" i="6"/>
  <c r="M12" i="6" s="1"/>
  <c r="H12" i="6"/>
  <c r="J12" i="6" s="1"/>
  <c r="K11" i="6"/>
  <c r="M11" i="6" s="1"/>
  <c r="H11" i="6"/>
  <c r="J11" i="6" s="1"/>
  <c r="K10" i="6"/>
  <c r="M10" i="6" s="1"/>
  <c r="H10" i="6"/>
  <c r="J10" i="6" s="1"/>
  <c r="K9" i="6"/>
  <c r="M9" i="6" s="1"/>
  <c r="H9" i="6"/>
  <c r="J9" i="6" s="1"/>
  <c r="G9" i="6"/>
  <c r="K8" i="6"/>
  <c r="M8" i="6" s="1"/>
  <c r="H8" i="6"/>
  <c r="J8" i="6" s="1"/>
  <c r="K7" i="6"/>
  <c r="M7" i="6" s="1"/>
  <c r="H7" i="6"/>
  <c r="J7" i="6" s="1"/>
  <c r="K6" i="6"/>
  <c r="M6" i="6" s="1"/>
  <c r="H6" i="6"/>
  <c r="J6" i="6" s="1"/>
  <c r="K5" i="6"/>
  <c r="M5" i="6" s="1"/>
  <c r="H5" i="6"/>
  <c r="J5" i="6" s="1"/>
  <c r="G5" i="6"/>
  <c r="K4" i="6"/>
  <c r="M4" i="6" s="1"/>
  <c r="H4" i="6"/>
  <c r="J4" i="6" s="1"/>
  <c r="K3" i="6"/>
  <c r="M3" i="6" s="1"/>
  <c r="H3" i="6"/>
  <c r="J3" i="6" s="1"/>
  <c r="G3" i="6"/>
  <c r="K2" i="6"/>
  <c r="M2" i="6" s="1"/>
  <c r="H2" i="6"/>
  <c r="J2" i="6" s="1"/>
  <c r="G17" i="5"/>
  <c r="K12" i="5"/>
  <c r="M12" i="5" s="1"/>
  <c r="H12" i="5"/>
  <c r="J12" i="5" s="1"/>
  <c r="K11" i="5"/>
  <c r="M11" i="5" s="1"/>
  <c r="H11" i="5"/>
  <c r="J11" i="5" s="1"/>
  <c r="G11" i="5"/>
  <c r="K10" i="5"/>
  <c r="M10" i="5" s="1"/>
  <c r="H10" i="5"/>
  <c r="J10" i="5" s="1"/>
  <c r="K9" i="5"/>
  <c r="M9" i="5" s="1"/>
  <c r="H9" i="5"/>
  <c r="J9" i="5" s="1"/>
  <c r="G9" i="5"/>
  <c r="K8" i="5"/>
  <c r="M8" i="5" s="1"/>
  <c r="H8" i="5"/>
  <c r="J8" i="5" s="1"/>
  <c r="K7" i="5"/>
  <c r="M7" i="5" s="1"/>
  <c r="H7" i="5"/>
  <c r="J7" i="5" s="1"/>
  <c r="G7" i="5"/>
  <c r="K6" i="5"/>
  <c r="M6" i="5" s="1"/>
  <c r="H6" i="5"/>
  <c r="J6" i="5" s="1"/>
  <c r="K5" i="5"/>
  <c r="M5" i="5" s="1"/>
  <c r="H5" i="5"/>
  <c r="J5" i="5" s="1"/>
  <c r="G5" i="5"/>
  <c r="K4" i="5"/>
  <c r="M4" i="5" s="1"/>
  <c r="H4" i="5"/>
  <c r="J4" i="5" s="1"/>
  <c r="K3" i="5"/>
  <c r="M3" i="5" s="1"/>
  <c r="H3" i="5"/>
  <c r="J3" i="5" s="1"/>
  <c r="K2" i="5"/>
  <c r="M2" i="5" s="1"/>
  <c r="H2" i="5"/>
  <c r="J2" i="5" s="1"/>
  <c r="G17" i="4"/>
  <c r="G16" i="4"/>
  <c r="G13" i="4"/>
  <c r="K12" i="4"/>
  <c r="M12" i="4" s="1"/>
  <c r="H12" i="4"/>
  <c r="J12" i="4" s="1"/>
  <c r="K11" i="4"/>
  <c r="M11" i="4" s="1"/>
  <c r="H11" i="4"/>
  <c r="J11" i="4" s="1"/>
  <c r="K10" i="4"/>
  <c r="M10" i="4" s="1"/>
  <c r="H10" i="4"/>
  <c r="J10" i="4" s="1"/>
  <c r="G10" i="4"/>
  <c r="K9" i="4"/>
  <c r="M9" i="4" s="1"/>
  <c r="H9" i="4"/>
  <c r="J9" i="4" s="1"/>
  <c r="G9" i="4"/>
  <c r="K8" i="4"/>
  <c r="M8" i="4" s="1"/>
  <c r="H8" i="4"/>
  <c r="J8" i="4" s="1"/>
  <c r="K7" i="4"/>
  <c r="M7" i="4" s="1"/>
  <c r="H7" i="4"/>
  <c r="J7" i="4" s="1"/>
  <c r="K6" i="4"/>
  <c r="M6" i="4" s="1"/>
  <c r="H6" i="4"/>
  <c r="J6" i="4" s="1"/>
  <c r="K5" i="4"/>
  <c r="M5" i="4" s="1"/>
  <c r="H5" i="4"/>
  <c r="J5" i="4" s="1"/>
  <c r="G5" i="4"/>
  <c r="K4" i="4"/>
  <c r="M4" i="4" s="1"/>
  <c r="H4" i="4"/>
  <c r="J4" i="4" s="1"/>
  <c r="G4" i="4"/>
  <c r="K3" i="4"/>
  <c r="M3" i="4" s="1"/>
  <c r="H3" i="4"/>
  <c r="J3" i="4" s="1"/>
  <c r="K2" i="4"/>
  <c r="M2" i="4" s="1"/>
  <c r="H2" i="4"/>
  <c r="J2" i="4" s="1"/>
  <c r="G17" i="3"/>
  <c r="G15" i="3"/>
  <c r="G13" i="3"/>
  <c r="K12" i="3"/>
  <c r="M12" i="3" s="1"/>
  <c r="H12" i="3"/>
  <c r="J12" i="3" s="1"/>
  <c r="K11" i="3"/>
  <c r="M11" i="3" s="1"/>
  <c r="H11" i="3"/>
  <c r="J11" i="3" s="1"/>
  <c r="K10" i="3"/>
  <c r="M10" i="3" s="1"/>
  <c r="H10" i="3"/>
  <c r="J10" i="3" s="1"/>
  <c r="K9" i="3"/>
  <c r="M9" i="3" s="1"/>
  <c r="H9" i="3"/>
  <c r="J9" i="3" s="1"/>
  <c r="K8" i="3"/>
  <c r="M8" i="3" s="1"/>
  <c r="H8" i="3"/>
  <c r="J8" i="3" s="1"/>
  <c r="K7" i="3"/>
  <c r="M7" i="3" s="1"/>
  <c r="H7" i="3"/>
  <c r="J7" i="3" s="1"/>
  <c r="G7" i="3"/>
  <c r="K6" i="3"/>
  <c r="M6" i="3" s="1"/>
  <c r="H6" i="3"/>
  <c r="J6" i="3" s="1"/>
  <c r="K5" i="3"/>
  <c r="M5" i="3" s="1"/>
  <c r="H5" i="3"/>
  <c r="J5" i="3" s="1"/>
  <c r="G5" i="3"/>
  <c r="K4" i="3"/>
  <c r="M4" i="3" s="1"/>
  <c r="H4" i="3"/>
  <c r="J4" i="3" s="1"/>
  <c r="G4" i="3"/>
  <c r="K3" i="3"/>
  <c r="M3" i="3" s="1"/>
  <c r="H3" i="3"/>
  <c r="J3" i="3" s="1"/>
  <c r="G3" i="3"/>
  <c r="K2" i="3"/>
  <c r="M2" i="3" s="1"/>
  <c r="H2" i="3"/>
  <c r="J2" i="3" s="1"/>
  <c r="K12" i="2"/>
  <c r="M12" i="2" s="1"/>
  <c r="H12" i="2"/>
  <c r="J12" i="2" s="1"/>
  <c r="K11" i="2"/>
  <c r="M11" i="2" s="1"/>
  <c r="H11" i="2"/>
  <c r="J11" i="2" s="1"/>
  <c r="K10" i="2"/>
  <c r="M10" i="2" s="1"/>
  <c r="H10" i="2"/>
  <c r="J10" i="2" s="1"/>
  <c r="K9" i="2"/>
  <c r="M9" i="2" s="1"/>
  <c r="H9" i="2"/>
  <c r="J9" i="2" s="1"/>
  <c r="K8" i="2"/>
  <c r="M8" i="2" s="1"/>
  <c r="H8" i="2"/>
  <c r="J8" i="2" s="1"/>
  <c r="K7" i="2"/>
  <c r="M7" i="2" s="1"/>
  <c r="H7" i="2"/>
  <c r="J7" i="2" s="1"/>
  <c r="K6" i="2"/>
  <c r="M6" i="2" s="1"/>
  <c r="H6" i="2"/>
  <c r="J6" i="2" s="1"/>
  <c r="K5" i="2"/>
  <c r="M5" i="2" s="1"/>
  <c r="H5" i="2"/>
  <c r="J5" i="2" s="1"/>
  <c r="K4" i="2"/>
  <c r="M4" i="2" s="1"/>
  <c r="H4" i="2"/>
  <c r="J4" i="2" s="1"/>
  <c r="K3" i="2"/>
  <c r="M3" i="2" s="1"/>
  <c r="H3" i="2"/>
  <c r="J3" i="2" s="1"/>
  <c r="K2" i="2"/>
  <c r="M2" i="2" s="1"/>
  <c r="H2" i="2"/>
  <c r="J2" i="2" s="1"/>
  <c r="P32" i="1"/>
  <c r="P29" i="1"/>
  <c r="P23" i="1"/>
  <c r="P26" i="1"/>
  <c r="P17" i="1"/>
  <c r="P20" i="1"/>
  <c r="P14" i="1"/>
  <c r="P11" i="1"/>
  <c r="P8" i="1"/>
  <c r="P5" i="1"/>
  <c r="P2" i="1"/>
  <c r="R2" i="1" s="1"/>
  <c r="M32" i="1"/>
  <c r="M29" i="1"/>
  <c r="M26" i="1"/>
  <c r="M23" i="1"/>
  <c r="M20" i="1"/>
  <c r="M17" i="1"/>
  <c r="M14" i="1"/>
  <c r="M11" i="1"/>
  <c r="M8" i="1"/>
  <c r="M5" i="1"/>
  <c r="M2" i="1"/>
  <c r="O2" i="1" s="1"/>
  <c r="N11" i="6" l="1"/>
  <c r="N13" i="6"/>
  <c r="J4" i="1"/>
  <c r="G103" i="7"/>
  <c r="I103" i="7" s="1"/>
  <c r="N9" i="3"/>
  <c r="N9" i="6"/>
  <c r="J3" i="1"/>
  <c r="L3" i="1" s="1"/>
  <c r="N8" i="5"/>
  <c r="N12" i="5"/>
  <c r="L4" i="1"/>
  <c r="G111" i="7"/>
  <c r="I111" i="7" s="1"/>
  <c r="N4" i="3"/>
  <c r="N5" i="3"/>
  <c r="N5" i="5"/>
  <c r="N6" i="5"/>
  <c r="N7" i="3"/>
  <c r="N7" i="6"/>
  <c r="N10" i="5"/>
  <c r="N2" i="6"/>
  <c r="J2" i="1"/>
  <c r="L2" i="1" s="1"/>
  <c r="G112" i="7"/>
  <c r="I112" i="7" s="1"/>
  <c r="N14" i="3"/>
  <c r="N16" i="3"/>
  <c r="N14" i="5"/>
  <c r="N16" i="5"/>
  <c r="N13" i="4"/>
  <c r="N13" i="5"/>
  <c r="N17" i="6"/>
  <c r="N13" i="3"/>
  <c r="N15" i="3"/>
  <c r="N17" i="3"/>
  <c r="N16" i="4"/>
  <c r="N15" i="5"/>
  <c r="N17" i="5"/>
  <c r="N14" i="6"/>
  <c r="N16" i="6"/>
  <c r="N14" i="4"/>
  <c r="N4" i="6"/>
  <c r="N6" i="6"/>
  <c r="N3" i="3"/>
  <c r="N5" i="4"/>
  <c r="N9" i="4"/>
  <c r="N15" i="4"/>
  <c r="N17" i="4"/>
  <c r="N3" i="5"/>
  <c r="N7" i="5"/>
  <c r="N3" i="6"/>
  <c r="N5" i="6"/>
  <c r="N15" i="6"/>
  <c r="N3" i="4"/>
  <c r="N7" i="4"/>
  <c r="N11" i="4"/>
  <c r="J5" i="1"/>
  <c r="L5" i="1" s="1"/>
  <c r="J6" i="1"/>
  <c r="L6" i="1" s="1"/>
  <c r="J9" i="1"/>
  <c r="L9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9" i="1"/>
  <c r="L19" i="1" s="1"/>
  <c r="J21" i="1"/>
  <c r="L21" i="1" s="1"/>
  <c r="J22" i="1"/>
  <c r="L22" i="1" s="1"/>
  <c r="J23" i="1"/>
  <c r="L23" i="1" s="1"/>
  <c r="J24" i="1"/>
  <c r="L24" i="1" s="1"/>
  <c r="J25" i="1"/>
  <c r="L25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4" i="1"/>
  <c r="L34" i="1" s="1"/>
  <c r="J35" i="1"/>
  <c r="L35" i="1" s="1"/>
  <c r="J36" i="1"/>
  <c r="L36" i="1" s="1"/>
  <c r="J37" i="1"/>
  <c r="L37" i="1" s="1"/>
  <c r="J39" i="1"/>
  <c r="L39" i="1" s="1"/>
  <c r="J41" i="1"/>
  <c r="L41" i="1" s="1"/>
  <c r="J42" i="1"/>
  <c r="L42" i="1" s="1"/>
  <c r="J43" i="1"/>
  <c r="L43" i="1" s="1"/>
  <c r="J44" i="1"/>
  <c r="L44" i="1" s="1"/>
  <c r="J45" i="1"/>
  <c r="L45" i="1" s="1"/>
  <c r="J47" i="1"/>
  <c r="L47" i="1" s="1"/>
  <c r="J49" i="1"/>
  <c r="L49" i="1" s="1"/>
  <c r="G108" i="7"/>
  <c r="I108" i="7" s="1"/>
  <c r="G107" i="7"/>
  <c r="I107" i="7" s="1"/>
  <c r="G106" i="7"/>
  <c r="I106" i="7" s="1"/>
  <c r="G104" i="7"/>
  <c r="I104" i="7" s="1"/>
  <c r="G109" i="7"/>
  <c r="I109" i="7" s="1"/>
  <c r="G105" i="7"/>
  <c r="I105" i="7" s="1"/>
  <c r="G113" i="7"/>
  <c r="I113" i="7" s="1"/>
  <c r="G110" i="7"/>
  <c r="I110" i="7" s="1"/>
  <c r="J89" i="7"/>
  <c r="L40" i="7"/>
  <c r="M40" i="7" s="1"/>
  <c r="J95" i="7"/>
  <c r="J87" i="7"/>
  <c r="J93" i="7"/>
  <c r="J85" i="7"/>
  <c r="J83" i="7"/>
  <c r="J81" i="7"/>
  <c r="J91" i="7"/>
  <c r="J82" i="7"/>
  <c r="J84" i="7"/>
  <c r="J86" i="7"/>
  <c r="J88" i="7"/>
  <c r="J90" i="7"/>
  <c r="J92" i="7"/>
  <c r="J94" i="7"/>
  <c r="J96" i="7"/>
  <c r="J21" i="7"/>
  <c r="J26" i="7"/>
  <c r="J18" i="7"/>
  <c r="J59" i="7"/>
  <c r="D4" i="11" s="1"/>
  <c r="J63" i="7"/>
  <c r="J67" i="7"/>
  <c r="J71" i="7"/>
  <c r="J50" i="7"/>
  <c r="J61" i="7"/>
  <c r="J65" i="7"/>
  <c r="J69" i="7"/>
  <c r="J24" i="7"/>
  <c r="J42" i="7"/>
  <c r="J58" i="7"/>
  <c r="C4" i="11" s="1"/>
  <c r="J60" i="7"/>
  <c r="E4" i="11" s="1"/>
  <c r="J62" i="7"/>
  <c r="J64" i="7"/>
  <c r="J66" i="7"/>
  <c r="J68" i="7"/>
  <c r="J70" i="7"/>
  <c r="J72" i="7"/>
  <c r="H251" i="7"/>
  <c r="J29" i="7"/>
  <c r="J23" i="7"/>
  <c r="J17" i="7"/>
  <c r="J30" i="7"/>
  <c r="J28" i="7"/>
  <c r="J20" i="7"/>
  <c r="J25" i="7"/>
  <c r="J19" i="7"/>
  <c r="L48" i="7"/>
  <c r="M48" i="7" s="1"/>
  <c r="J27" i="7"/>
  <c r="J22" i="7"/>
  <c r="J16" i="7"/>
  <c r="L43" i="7"/>
  <c r="M43" i="7" s="1"/>
  <c r="J43" i="7"/>
  <c r="I41" i="7"/>
  <c r="J41" i="7" s="1"/>
  <c r="L41" i="7"/>
  <c r="M41" i="7" s="1"/>
  <c r="I37" i="7"/>
  <c r="J37" i="7" s="1"/>
  <c r="D3" i="11" s="1"/>
  <c r="L37" i="7"/>
  <c r="M37" i="7" s="1"/>
  <c r="L47" i="7"/>
  <c r="M47" i="7" s="1"/>
  <c r="I47" i="7"/>
  <c r="J47" i="7" s="1"/>
  <c r="I36" i="7"/>
  <c r="L36" i="7"/>
  <c r="M36" i="7" s="1"/>
  <c r="I49" i="7"/>
  <c r="J49" i="7" s="1"/>
  <c r="L49" i="7"/>
  <c r="M49" i="7" s="1"/>
  <c r="L39" i="7"/>
  <c r="M39" i="7" s="1"/>
  <c r="I39" i="7"/>
  <c r="J39" i="7" s="1"/>
  <c r="I45" i="7"/>
  <c r="J45" i="7" s="1"/>
  <c r="L45" i="7"/>
  <c r="M45" i="7" s="1"/>
  <c r="I44" i="7"/>
  <c r="J44" i="7" s="1"/>
  <c r="L44" i="7"/>
  <c r="M44" i="7" s="1"/>
  <c r="H38" i="7"/>
  <c r="L42" i="7"/>
  <c r="M42" i="7" s="1"/>
  <c r="H46" i="7"/>
  <c r="L50" i="7"/>
  <c r="M50" i="7" s="1"/>
  <c r="I40" i="7"/>
  <c r="J40" i="7" s="1"/>
  <c r="I48" i="7"/>
  <c r="J48" i="7" s="1"/>
  <c r="H247" i="7"/>
  <c r="H248" i="7"/>
  <c r="H249" i="7"/>
  <c r="H250" i="7"/>
  <c r="H224" i="7"/>
  <c r="H225" i="7"/>
  <c r="H226" i="7"/>
  <c r="H227" i="7"/>
  <c r="H198" i="7"/>
  <c r="H200" i="7"/>
  <c r="H197" i="7"/>
  <c r="K69" i="7"/>
  <c r="H199" i="7"/>
  <c r="F151" i="7"/>
  <c r="G151" i="7" s="1"/>
  <c r="H151" i="7" s="1"/>
  <c r="F152" i="7"/>
  <c r="G152" i="7" s="1"/>
  <c r="H152" i="7" s="1"/>
  <c r="F153" i="7"/>
  <c r="G153" i="7" s="1"/>
  <c r="H153" i="7" s="1"/>
  <c r="F154" i="7"/>
  <c r="G154" i="7" s="1"/>
  <c r="H154" i="7" s="1"/>
  <c r="F155" i="7"/>
  <c r="G155" i="7" s="1"/>
  <c r="H155" i="7" s="1"/>
  <c r="K71" i="7"/>
  <c r="G102" i="7"/>
  <c r="K29" i="7"/>
  <c r="F143" i="7"/>
  <c r="G143" i="7" s="1"/>
  <c r="H143" i="7" s="1"/>
  <c r="G122" i="7" s="1"/>
  <c r="F165" i="7"/>
  <c r="G165" i="7" s="1"/>
  <c r="H165" i="7" s="1"/>
  <c r="F173" i="7"/>
  <c r="G173" i="7" s="1"/>
  <c r="H173" i="7" s="1"/>
  <c r="H189" i="7"/>
  <c r="I122" i="7" s="1"/>
  <c r="F118" i="7"/>
  <c r="H220" i="7"/>
  <c r="F126" i="7" s="1"/>
  <c r="G240" i="7"/>
  <c r="H240" i="7" s="1"/>
  <c r="E7" i="11" s="1"/>
  <c r="H246" i="7"/>
  <c r="K17" i="7"/>
  <c r="K25" i="7"/>
  <c r="K59" i="7"/>
  <c r="K67" i="7"/>
  <c r="F140" i="7"/>
  <c r="G140" i="7" s="1"/>
  <c r="H140" i="7" s="1"/>
  <c r="G119" i="7" s="1"/>
  <c r="F148" i="7"/>
  <c r="G148" i="7" s="1"/>
  <c r="H148" i="7" s="1"/>
  <c r="G127" i="7" s="1"/>
  <c r="F170" i="7"/>
  <c r="G170" i="7" s="1"/>
  <c r="H170" i="7" s="1"/>
  <c r="H186" i="7"/>
  <c r="H194" i="7"/>
  <c r="I127" i="7" s="1"/>
  <c r="H217" i="7"/>
  <c r="F123" i="7" s="1"/>
  <c r="G237" i="7"/>
  <c r="H237" i="7" s="1"/>
  <c r="H245" i="7"/>
  <c r="F145" i="7"/>
  <c r="G145" i="7" s="1"/>
  <c r="H145" i="7" s="1"/>
  <c r="G124" i="7" s="1"/>
  <c r="F167" i="7"/>
  <c r="G167" i="7" s="1"/>
  <c r="H167" i="7" s="1"/>
  <c r="F175" i="7"/>
  <c r="G175" i="7" s="1"/>
  <c r="H175" i="7" s="1"/>
  <c r="H191" i="7"/>
  <c r="I124" i="7" s="1"/>
  <c r="H214" i="7"/>
  <c r="H222" i="7"/>
  <c r="F128" i="7" s="1"/>
  <c r="G242" i="7"/>
  <c r="H242" i="7" s="1"/>
  <c r="F142" i="7"/>
  <c r="G142" i="7" s="1"/>
  <c r="H142" i="7" s="1"/>
  <c r="G121" i="7" s="1"/>
  <c r="F150" i="7"/>
  <c r="G150" i="7" s="1"/>
  <c r="H150" i="7" s="1"/>
  <c r="G129" i="7" s="1"/>
  <c r="F172" i="7"/>
  <c r="G172" i="7" s="1"/>
  <c r="H172" i="7" s="1"/>
  <c r="H188" i="7"/>
  <c r="H196" i="7"/>
  <c r="I129" i="7" s="1"/>
  <c r="H219" i="7"/>
  <c r="F125" i="7" s="1"/>
  <c r="G239" i="7"/>
  <c r="H239" i="7" s="1"/>
  <c r="D7" i="11" s="1"/>
  <c r="F139" i="7"/>
  <c r="G139" i="7" s="1"/>
  <c r="H139" i="7" s="1"/>
  <c r="G118" i="7" s="1"/>
  <c r="F147" i="7"/>
  <c r="G147" i="7" s="1"/>
  <c r="H147" i="7" s="1"/>
  <c r="G126" i="7" s="1"/>
  <c r="F169" i="7"/>
  <c r="G169" i="7" s="1"/>
  <c r="H169" i="7" s="1"/>
  <c r="I118" i="7"/>
  <c r="H193" i="7"/>
  <c r="I126" i="7" s="1"/>
  <c r="H216" i="7"/>
  <c r="F122" i="7" s="1"/>
  <c r="G236" i="7"/>
  <c r="H236" i="7" s="1"/>
  <c r="B7" i="11" s="1"/>
  <c r="G244" i="7"/>
  <c r="H244" i="7" s="1"/>
  <c r="J126" i="7" s="1"/>
  <c r="F144" i="7"/>
  <c r="G144" i="7" s="1"/>
  <c r="H144" i="7" s="1"/>
  <c r="G123" i="7" s="1"/>
  <c r="F166" i="7"/>
  <c r="G166" i="7" s="1"/>
  <c r="H166" i="7" s="1"/>
  <c r="F174" i="7"/>
  <c r="G174" i="7" s="1"/>
  <c r="H174" i="7" s="1"/>
  <c r="H190" i="7"/>
  <c r="I123" i="7" s="1"/>
  <c r="H213" i="7"/>
  <c r="H221" i="7"/>
  <c r="F127" i="7" s="1"/>
  <c r="G241" i="7"/>
  <c r="H241" i="7" s="1"/>
  <c r="H243" i="7"/>
  <c r="J125" i="7" s="1"/>
  <c r="F141" i="7"/>
  <c r="G141" i="7" s="1"/>
  <c r="H141" i="7" s="1"/>
  <c r="G120" i="7" s="1"/>
  <c r="F149" i="7"/>
  <c r="G149" i="7" s="1"/>
  <c r="H149" i="7" s="1"/>
  <c r="G128" i="7" s="1"/>
  <c r="F171" i="7"/>
  <c r="G171" i="7" s="1"/>
  <c r="H171" i="7" s="1"/>
  <c r="H187" i="7"/>
  <c r="H195" i="7"/>
  <c r="I128" i="7" s="1"/>
  <c r="H218" i="7"/>
  <c r="F124" i="7" s="1"/>
  <c r="G238" i="7"/>
  <c r="H238" i="7" s="1"/>
  <c r="J120" i="7" s="1"/>
  <c r="F146" i="7"/>
  <c r="G146" i="7" s="1"/>
  <c r="H146" i="7" s="1"/>
  <c r="G125" i="7" s="1"/>
  <c r="F168" i="7"/>
  <c r="G168" i="7" s="1"/>
  <c r="H168" i="7" s="1"/>
  <c r="F176" i="7"/>
  <c r="G176" i="7" s="1"/>
  <c r="H176" i="7" s="1"/>
  <c r="H192" i="7"/>
  <c r="I125" i="7" s="1"/>
  <c r="H215" i="7"/>
  <c r="H223" i="7"/>
  <c r="F129" i="7" s="1"/>
  <c r="J43" i="2"/>
  <c r="L43" i="2" s="1"/>
  <c r="J26" i="2"/>
  <c r="L26" i="2" s="1"/>
  <c r="J28" i="2"/>
  <c r="L28" i="2" s="1"/>
  <c r="J31" i="2"/>
  <c r="L31" i="2" s="1"/>
  <c r="J22" i="2"/>
  <c r="L22" i="2" s="1"/>
  <c r="J42" i="2"/>
  <c r="L42" i="2" s="1"/>
  <c r="J46" i="2"/>
  <c r="L46" i="2" s="1"/>
  <c r="J40" i="2"/>
  <c r="L40" i="2" s="1"/>
  <c r="J34" i="2"/>
  <c r="L34" i="2" s="1"/>
  <c r="N3" i="2"/>
  <c r="J24" i="2"/>
  <c r="L24" i="2" s="1"/>
  <c r="J30" i="2"/>
  <c r="L30" i="2" s="1"/>
  <c r="J44" i="2"/>
  <c r="L44" i="2" s="1"/>
  <c r="J48" i="2"/>
  <c r="L48" i="2" s="1"/>
  <c r="J27" i="2"/>
  <c r="L27" i="2" s="1"/>
  <c r="T27" i="2" s="1"/>
  <c r="J41" i="2"/>
  <c r="L41" i="2" s="1"/>
  <c r="J49" i="2"/>
  <c r="L49" i="2" s="1"/>
  <c r="J50" i="2"/>
  <c r="L50" i="2" s="1"/>
  <c r="J21" i="2"/>
  <c r="L21" i="2" s="1"/>
  <c r="J25" i="2"/>
  <c r="L25" i="2" s="1"/>
  <c r="J47" i="2"/>
  <c r="L47" i="2" s="1"/>
  <c r="N9" i="2"/>
  <c r="N8" i="2"/>
  <c r="N16" i="2"/>
  <c r="N7" i="2"/>
  <c r="N15" i="2"/>
  <c r="J32" i="2"/>
  <c r="L32" i="2" s="1"/>
  <c r="J36" i="2"/>
  <c r="L36" i="2" s="1"/>
  <c r="N12" i="2"/>
  <c r="J20" i="2"/>
  <c r="L20" i="2" s="1"/>
  <c r="J37" i="2"/>
  <c r="L37" i="2" s="1"/>
  <c r="J38" i="2"/>
  <c r="L38" i="2" s="1"/>
  <c r="N17" i="2"/>
  <c r="J19" i="2"/>
  <c r="L19" i="2" s="1"/>
  <c r="T19" i="2" s="1"/>
  <c r="J29" i="2"/>
  <c r="L29" i="2" s="1"/>
  <c r="J35" i="2"/>
  <c r="L35" i="2" s="1"/>
  <c r="T35" i="2" s="1"/>
  <c r="N11" i="2"/>
  <c r="N2" i="2"/>
  <c r="N14" i="2"/>
  <c r="N5" i="2"/>
  <c r="N13" i="2"/>
  <c r="J23" i="2"/>
  <c r="L23" i="2" s="1"/>
  <c r="N10" i="2"/>
  <c r="N6" i="2"/>
  <c r="N4" i="2"/>
  <c r="J45" i="2"/>
  <c r="L45" i="2" s="1"/>
  <c r="J33" i="2"/>
  <c r="L33" i="2" s="1"/>
  <c r="J39" i="2"/>
  <c r="L39" i="2" s="1"/>
  <c r="J7" i="1"/>
  <c r="L7" i="1" s="1"/>
  <c r="J10" i="1"/>
  <c r="L10" i="1" s="1"/>
  <c r="J18" i="1"/>
  <c r="L18" i="1" s="1"/>
  <c r="J26" i="1"/>
  <c r="L26" i="1" s="1"/>
  <c r="J38" i="1"/>
  <c r="L38" i="1" s="1"/>
  <c r="J46" i="1"/>
  <c r="L46" i="1" s="1"/>
  <c r="J33" i="1"/>
  <c r="L33" i="1" s="1"/>
  <c r="J8" i="1"/>
  <c r="L8" i="1" s="1"/>
  <c r="J20" i="1"/>
  <c r="L20" i="1" s="1"/>
  <c r="J40" i="1"/>
  <c r="L40" i="1" s="1"/>
  <c r="J48" i="1"/>
  <c r="L48" i="1" s="1"/>
  <c r="N8" i="6"/>
  <c r="N10" i="6"/>
  <c r="N12" i="6"/>
  <c r="N2" i="5"/>
  <c r="N4" i="5"/>
  <c r="N9" i="5"/>
  <c r="N11" i="5"/>
  <c r="N2" i="4"/>
  <c r="N4" i="4"/>
  <c r="N6" i="4"/>
  <c r="N8" i="4"/>
  <c r="N10" i="4"/>
  <c r="N12" i="4"/>
  <c r="N2" i="3"/>
  <c r="N6" i="3"/>
  <c r="N8" i="3"/>
  <c r="N10" i="3"/>
  <c r="N12" i="3"/>
  <c r="R8" i="1"/>
  <c r="R11" i="1"/>
  <c r="R14" i="1"/>
  <c r="R17" i="1"/>
  <c r="R20" i="1"/>
  <c r="R23" i="1"/>
  <c r="R26" i="1"/>
  <c r="R29" i="1"/>
  <c r="R32" i="1"/>
  <c r="R35" i="1"/>
  <c r="R38" i="1"/>
  <c r="R41" i="1"/>
  <c r="R44" i="1"/>
  <c r="R47" i="1"/>
  <c r="R5" i="1"/>
  <c r="O8" i="1"/>
  <c r="O11" i="1"/>
  <c r="O14" i="1"/>
  <c r="O17" i="1"/>
  <c r="O20" i="1"/>
  <c r="O23" i="1"/>
  <c r="O26" i="1"/>
  <c r="O29" i="1"/>
  <c r="O32" i="1"/>
  <c r="O35" i="1"/>
  <c r="O38" i="1"/>
  <c r="O41" i="1"/>
  <c r="O44" i="1"/>
  <c r="O47" i="1"/>
  <c r="O5" i="1"/>
  <c r="J36" i="7" l="1"/>
  <c r="C3" i="11" s="1"/>
  <c r="F119" i="7"/>
  <c r="C6" i="11"/>
  <c r="I121" i="7"/>
  <c r="E5" i="11"/>
  <c r="J119" i="7"/>
  <c r="C7" i="11"/>
  <c r="F120" i="7"/>
  <c r="D6" i="11"/>
  <c r="I120" i="7"/>
  <c r="D5" i="11"/>
  <c r="I119" i="7"/>
  <c r="C5" i="11"/>
  <c r="T39" i="2"/>
  <c r="F121" i="7"/>
  <c r="E6" i="11"/>
  <c r="T45" i="2"/>
  <c r="T23" i="2"/>
  <c r="T2" i="1"/>
  <c r="T31" i="2"/>
  <c r="T25" i="2"/>
  <c r="T41" i="2"/>
  <c r="T33" i="2"/>
  <c r="T21" i="2"/>
  <c r="T29" i="1"/>
  <c r="T20" i="1"/>
  <c r="T5" i="1"/>
  <c r="T44" i="1"/>
  <c r="T38" i="1"/>
  <c r="T26" i="1"/>
  <c r="T14" i="1"/>
  <c r="T8" i="1"/>
  <c r="T47" i="1"/>
  <c r="T41" i="1"/>
  <c r="T35" i="1"/>
  <c r="T17" i="1"/>
  <c r="T11" i="1"/>
  <c r="T29" i="2"/>
  <c r="T37" i="2"/>
  <c r="T47" i="2"/>
  <c r="T49" i="2"/>
  <c r="T43" i="2"/>
  <c r="T23" i="1"/>
  <c r="J123" i="7"/>
  <c r="J121" i="7"/>
  <c r="J124" i="7"/>
  <c r="J122" i="7"/>
  <c r="J118" i="7"/>
  <c r="L38" i="7"/>
  <c r="M38" i="7" s="1"/>
  <c r="I38" i="7"/>
  <c r="J38" i="7" s="1"/>
  <c r="E3" i="11" s="1"/>
  <c r="L46" i="7"/>
  <c r="M46" i="7" s="1"/>
  <c r="I46" i="7"/>
  <c r="J46" i="7" s="1"/>
  <c r="L70" i="7"/>
  <c r="M70" i="7" s="1"/>
  <c r="L72" i="7"/>
  <c r="M72" i="7" s="1"/>
  <c r="J15" i="7"/>
  <c r="E118" i="7" s="1"/>
  <c r="L28" i="7"/>
  <c r="M28" i="7" s="1"/>
  <c r="L30" i="7"/>
  <c r="M30" i="7" s="1"/>
  <c r="L64" i="7"/>
  <c r="M64" i="7" s="1"/>
  <c r="L22" i="7"/>
  <c r="M22" i="7" s="1"/>
  <c r="H125" i="7" s="1"/>
  <c r="J112" i="7"/>
  <c r="J108" i="7"/>
  <c r="J104" i="7"/>
  <c r="C128" i="7"/>
  <c r="C124" i="7"/>
  <c r="C120" i="7"/>
  <c r="J111" i="7"/>
  <c r="J107" i="7"/>
  <c r="J103" i="7"/>
  <c r="C127" i="7"/>
  <c r="C123" i="7"/>
  <c r="C119" i="7"/>
  <c r="J110" i="7"/>
  <c r="J106" i="7"/>
  <c r="I102" i="7"/>
  <c r="J102" i="7" s="1"/>
  <c r="C126" i="7"/>
  <c r="C122" i="7"/>
  <c r="C118" i="7"/>
  <c r="L15" i="7"/>
  <c r="M15" i="7" s="1"/>
  <c r="H118" i="7" s="1"/>
  <c r="L62" i="7"/>
  <c r="M62" i="7" s="1"/>
  <c r="J113" i="7"/>
  <c r="J109" i="7"/>
  <c r="J105" i="7"/>
  <c r="C129" i="7"/>
  <c r="C125" i="7"/>
  <c r="C121" i="7"/>
  <c r="T32" i="1"/>
  <c r="L71" i="7" l="1"/>
  <c r="M71" i="7" s="1"/>
  <c r="L69" i="7"/>
  <c r="M69" i="7" s="1"/>
  <c r="D129" i="7"/>
  <c r="L29" i="7"/>
  <c r="M29" i="7" s="1"/>
  <c r="L27" i="7"/>
  <c r="M27" i="7" s="1"/>
  <c r="E125" i="7"/>
  <c r="D127" i="7"/>
  <c r="L63" i="7"/>
  <c r="M63" i="7" s="1"/>
  <c r="D119" i="7"/>
  <c r="D125" i="7"/>
  <c r="L20" i="7"/>
  <c r="M20" i="7" s="1"/>
  <c r="H123" i="7" s="1"/>
  <c r="E123" i="7"/>
  <c r="L26" i="7"/>
  <c r="M26" i="7" s="1"/>
  <c r="H129" i="7" s="1"/>
  <c r="E129" i="7"/>
  <c r="L67" i="7"/>
  <c r="M67" i="7" s="1"/>
  <c r="L24" i="7"/>
  <c r="M24" i="7" s="1"/>
  <c r="H127" i="7" s="1"/>
  <c r="E127" i="7"/>
  <c r="D126" i="7"/>
  <c r="L18" i="7"/>
  <c r="M18" i="7" s="1"/>
  <c r="H121" i="7" s="1"/>
  <c r="E121" i="7"/>
  <c r="L59" i="7"/>
  <c r="M59" i="7" s="1"/>
  <c r="L16" i="7"/>
  <c r="M16" i="7" s="1"/>
  <c r="H119" i="7" s="1"/>
  <c r="E119" i="7"/>
  <c r="L65" i="7"/>
  <c r="M65" i="7" s="1"/>
  <c r="D118" i="7"/>
  <c r="L19" i="7"/>
  <c r="M19" i="7" s="1"/>
  <c r="H122" i="7" s="1"/>
  <c r="E122" i="7"/>
  <c r="L25" i="7"/>
  <c r="M25" i="7" s="1"/>
  <c r="H128" i="7" s="1"/>
  <c r="E128" i="7"/>
  <c r="D122" i="7"/>
  <c r="L68" i="7"/>
  <c r="M68" i="7" s="1"/>
  <c r="L66" i="7"/>
  <c r="M66" i="7" s="1"/>
  <c r="D123" i="7"/>
  <c r="D128" i="7"/>
  <c r="L61" i="7"/>
  <c r="M61" i="7" s="1"/>
  <c r="D120" i="7"/>
  <c r="L21" i="7"/>
  <c r="M21" i="7" s="1"/>
  <c r="H124" i="7" s="1"/>
  <c r="E124" i="7"/>
  <c r="D124" i="7"/>
  <c r="L17" i="7"/>
  <c r="M17" i="7" s="1"/>
  <c r="H120" i="7" s="1"/>
  <c r="E120" i="7"/>
  <c r="L23" i="7"/>
  <c r="M23" i="7" s="1"/>
  <c r="H126" i="7" s="1"/>
  <c r="E126" i="7"/>
  <c r="D121" i="7"/>
  <c r="L60" i="7"/>
  <c r="M60" i="7" s="1"/>
  <c r="L58" i="7"/>
  <c r="M58" i="7" s="1"/>
</calcChain>
</file>

<file path=xl/sharedStrings.xml><?xml version="1.0" encoding="utf-8"?>
<sst xmlns="http://schemas.openxmlformats.org/spreadsheetml/2006/main" count="656" uniqueCount="92">
  <si>
    <t>Sl No</t>
  </si>
  <si>
    <t>Size (mm)</t>
  </si>
  <si>
    <t>Length</t>
  </si>
  <si>
    <t>Rs./No</t>
  </si>
  <si>
    <t>Staging (mtrs)</t>
  </si>
  <si>
    <t>Nos</t>
  </si>
  <si>
    <t>Total</t>
  </si>
  <si>
    <t>Duckfoot Bend- Rate Rs/No</t>
  </si>
  <si>
    <t>Qty in Nos</t>
  </si>
  <si>
    <t>Bell mouth (Rate/No)</t>
  </si>
  <si>
    <t>Total in Rs</t>
  </si>
  <si>
    <t>Total value in Rs</t>
  </si>
  <si>
    <t>Inlet</t>
  </si>
  <si>
    <t>Outlet</t>
  </si>
  <si>
    <t>Scour</t>
  </si>
  <si>
    <t>Overflow</t>
  </si>
  <si>
    <t>DI Sluice Valves with Chamber</t>
  </si>
  <si>
    <t>Rate per Kg as per SSR</t>
  </si>
  <si>
    <t>Pig iron-SSR</t>
  </si>
  <si>
    <t>Coke-SSR</t>
  </si>
  <si>
    <t>Prsent Pig iron Cost</t>
  </si>
  <si>
    <t>Present Coke Cost</t>
  </si>
  <si>
    <t>tail piece</t>
  </si>
  <si>
    <t>Sno.</t>
  </si>
  <si>
    <t>Dia</t>
  </si>
  <si>
    <t>Wt. of 1m length</t>
  </si>
  <si>
    <t>Wt. of one flange</t>
  </si>
  <si>
    <t>wt. of double flange</t>
  </si>
  <si>
    <t>Total wt.</t>
  </si>
  <si>
    <t>rate per Kg</t>
  </si>
  <si>
    <t>Amount</t>
  </si>
  <si>
    <t>Revised cost</t>
  </si>
  <si>
    <t>wt</t>
  </si>
  <si>
    <t>rate</t>
  </si>
  <si>
    <t>mm</t>
  </si>
  <si>
    <t>1.0 mtrs Length</t>
  </si>
  <si>
    <t>2.75 mtrs Length</t>
  </si>
  <si>
    <t>wt. of 2.75 m length</t>
  </si>
  <si>
    <t>Rates of various materials-With Price Variation</t>
  </si>
  <si>
    <t>Size</t>
  </si>
  <si>
    <t>2m d/f</t>
  </si>
  <si>
    <t>.9 d/f</t>
  </si>
  <si>
    <t>.6 d/f</t>
  </si>
  <si>
    <t>bellmouth</t>
  </si>
  <si>
    <t>90 bend</t>
  </si>
  <si>
    <t>tpiece</t>
  </si>
  <si>
    <t>DuFbend</t>
  </si>
  <si>
    <t>semicir</t>
  </si>
  <si>
    <t>Weight of Double Flanged CI Bends  as per IS : 1538 : 1993 (Table 21&amp; 23)</t>
  </si>
  <si>
    <t xml:space="preserve">Double Flanged 90 deg Bends </t>
  </si>
  <si>
    <t>Wt. in</t>
  </si>
  <si>
    <t>Kg/ Pc</t>
  </si>
  <si>
    <t xml:space="preserve">Double Flanged 45 deg Bends </t>
  </si>
  <si>
    <t>Weight of Duck Foot Bends  as per IS : 1538 : 1993 (Table 22)</t>
  </si>
  <si>
    <t>Duck Foot Bend</t>
  </si>
  <si>
    <t>Weight of Bell Mouth Pieces  as per IS : 1538 : 1993 (Table 20)</t>
  </si>
  <si>
    <t>Bell Mouth</t>
  </si>
  <si>
    <t>Wt. of bell mouth in</t>
  </si>
  <si>
    <t>Semi Circular Bends</t>
  </si>
  <si>
    <t>2.0m length</t>
  </si>
  <si>
    <t>m length</t>
  </si>
  <si>
    <t>Lead</t>
  </si>
  <si>
    <t>Cost of lead</t>
  </si>
  <si>
    <t>Total Cost</t>
  </si>
  <si>
    <t>Length of Pipe</t>
  </si>
  <si>
    <t>Initial Cost</t>
  </si>
  <si>
    <t>lead coeff</t>
  </si>
  <si>
    <t>5.0 mtrs Length</t>
  </si>
  <si>
    <t>Transportation</t>
  </si>
  <si>
    <t>Rate</t>
  </si>
  <si>
    <r>
      <t>DI D/F Gate  valves With 5% Extra for Conveyance-</t>
    </r>
    <r>
      <rPr>
        <b/>
        <sz val="8"/>
        <rFont val="Arial"/>
        <family val="2"/>
      </rPr>
      <t xml:space="preserve">PN1.6 </t>
    </r>
  </si>
  <si>
    <t>Weight of Double Flanged CI pipes as per 7181 : 1986 (Table 2)</t>
  </si>
  <si>
    <t>0.6 mtrs Length</t>
  </si>
  <si>
    <t>wt. of 0.6 m length</t>
  </si>
  <si>
    <t>0.9 mtrs Length</t>
  </si>
  <si>
    <t>wt. of 0.9 m length</t>
  </si>
  <si>
    <t>wt. of 1.0 m length</t>
  </si>
  <si>
    <t>2.0 mtrs Length</t>
  </si>
  <si>
    <t>wt. of 2.0 m length</t>
  </si>
  <si>
    <t>DI Specials</t>
  </si>
  <si>
    <t>2mt</t>
  </si>
  <si>
    <t>1mt</t>
  </si>
  <si>
    <t>DF bend</t>
  </si>
  <si>
    <t>BM</t>
  </si>
  <si>
    <t>SCB</t>
  </si>
  <si>
    <t>CI Specials</t>
  </si>
  <si>
    <t>P-699</t>
  </si>
  <si>
    <t>SSR 2025-26</t>
  </si>
  <si>
    <t>OLD RATE</t>
  </si>
  <si>
    <t>SSR 25-26</t>
  </si>
  <si>
    <t>Vide PG.No: 694</t>
  </si>
  <si>
    <t>DUCTILE IRON FITTINGS - SSR 2025-26 PAGE NO -697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</si>
</sst>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Verdana"/>
      <family val="2"/>
    </font>
    <font>
      <sz val="10"/>
      <name val="Arial"/>
      <family val="2"/>
    </font>
    <font>
      <sz val="8"/>
      <name val="Arial"/>
      <family val="2"/>
    </font>
    <font>
      <sz val="10"/>
      <name val="Comic Sans MS"/>
      <family val="4"/>
    </font>
    <font>
      <sz val="11"/>
      <name val="Calibri"/>
      <family val="2"/>
      <scheme val="minor"/>
    </font>
    <font>
      <b/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color indexed="10"/>
      <name val="Comic Sans MS"/>
      <family val="4"/>
    </font>
    <font>
      <sz val="10"/>
      <color indexed="12"/>
      <name val="Comic Sans MS"/>
      <family val="4"/>
    </font>
    <font>
      <sz val="10"/>
      <color indexed="16"/>
      <name val="Comic Sans MS"/>
      <family val="4"/>
    </font>
    <font>
      <sz val="10"/>
      <color indexed="53"/>
      <name val="Comic Sans MS"/>
      <family val="4"/>
    </font>
    <font>
      <sz val="10"/>
      <color indexed="57"/>
      <name val="Comic Sans MS"/>
      <family val="4"/>
    </font>
    <font>
      <sz val="10"/>
      <color indexed="14"/>
      <name val="Comic Sans MS"/>
      <family val="4"/>
    </font>
    <font>
      <sz val="10"/>
      <color indexed="59"/>
      <name val="Comic Sans MS"/>
      <family val="4"/>
    </font>
    <font>
      <sz val="10"/>
      <color indexed="40"/>
      <name val="Comic Sans MS"/>
      <family val="4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5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4" fillId="0" borderId="5" xfId="0" quotePrefix="1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2" fontId="6" fillId="0" borderId="5" xfId="0" applyNumberFormat="1" applyFont="1" applyBorder="1" applyAlignment="1">
      <alignment vertical="top"/>
    </xf>
    <xf numFmtId="2" fontId="2" fillId="0" borderId="0" xfId="0" applyNumberFormat="1" applyFont="1" applyAlignment="1">
      <alignment vertical="top"/>
    </xf>
    <xf numFmtId="0" fontId="2" fillId="0" borderId="5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5" xfId="0" applyFont="1" applyBorder="1" applyAlignment="1">
      <alignment vertical="top"/>
    </xf>
    <xf numFmtId="2" fontId="7" fillId="0" borderId="5" xfId="0" applyNumberFormat="1" applyFont="1" applyBorder="1" applyAlignment="1">
      <alignment vertical="top"/>
    </xf>
    <xf numFmtId="2" fontId="7" fillId="0" borderId="0" xfId="0" applyNumberFormat="1" applyFont="1" applyAlignment="1">
      <alignment vertical="top"/>
    </xf>
    <xf numFmtId="0" fontId="7" fillId="0" borderId="5" xfId="0" applyFont="1" applyBorder="1" applyAlignment="1">
      <alignment horizontal="center" vertical="top"/>
    </xf>
    <xf numFmtId="2" fontId="7" fillId="0" borderId="7" xfId="0" applyNumberFormat="1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7" fillId="2" borderId="5" xfId="0" applyFont="1" applyFill="1" applyBorder="1" applyAlignment="1">
      <alignment vertical="top"/>
    </xf>
    <xf numFmtId="0" fontId="2" fillId="3" borderId="5" xfId="0" applyFont="1" applyFill="1" applyBorder="1"/>
    <xf numFmtId="2" fontId="9" fillId="4" borderId="5" xfId="0" applyNumberFormat="1" applyFont="1" applyFill="1" applyBorder="1"/>
    <xf numFmtId="0" fontId="2" fillId="0" borderId="0" xfId="0" applyFont="1"/>
    <xf numFmtId="2" fontId="9" fillId="0" borderId="0" xfId="0" applyNumberFormat="1" applyFont="1"/>
    <xf numFmtId="0" fontId="0" fillId="5" borderId="5" xfId="0" applyFill="1" applyBorder="1"/>
    <xf numFmtId="2" fontId="0" fillId="0" borderId="0" xfId="0" applyNumberFormat="1"/>
    <xf numFmtId="2" fontId="2" fillId="0" borderId="0" xfId="0" applyNumberFormat="1" applyFont="1"/>
    <xf numFmtId="0" fontId="4" fillId="0" borderId="0" xfId="0" applyFont="1"/>
    <xf numFmtId="0" fontId="2" fillId="0" borderId="5" xfId="0" applyFont="1" applyBorder="1" applyAlignment="1">
      <alignment horizontal="center" wrapText="1"/>
    </xf>
    <xf numFmtId="0" fontId="4" fillId="6" borderId="5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2" fillId="0" borderId="5" xfId="0" applyFont="1" applyBorder="1"/>
    <xf numFmtId="0" fontId="0" fillId="0" borderId="5" xfId="0" applyBorder="1"/>
    <xf numFmtId="0" fontId="2" fillId="0" borderId="5" xfId="0" applyFont="1" applyBorder="1" applyAlignment="1">
      <alignment horizontal="center"/>
    </xf>
    <xf numFmtId="2" fontId="0" fillId="0" borderId="5" xfId="0" applyNumberFormat="1" applyBorder="1"/>
    <xf numFmtId="2" fontId="2" fillId="0" borderId="5" xfId="0" applyNumberFormat="1" applyFont="1" applyBorder="1"/>
    <xf numFmtId="2" fontId="0" fillId="6" borderId="5" xfId="0" applyNumberFormat="1" applyFill="1" applyBorder="1"/>
    <xf numFmtId="0" fontId="9" fillId="0" borderId="5" xfId="0" applyFont="1" applyBorder="1"/>
    <xf numFmtId="2" fontId="9" fillId="0" borderId="5" xfId="0" applyNumberFormat="1" applyFont="1" applyBorder="1"/>
    <xf numFmtId="0" fontId="4" fillId="0" borderId="5" xfId="0" applyFont="1" applyBorder="1" applyAlignment="1">
      <alignment horizontal="center" wrapText="1"/>
    </xf>
    <xf numFmtId="2" fontId="0" fillId="4" borderId="5" xfId="0" applyNumberFormat="1" applyFill="1" applyBorder="1"/>
    <xf numFmtId="0" fontId="4" fillId="6" borderId="5" xfId="0" applyFont="1" applyFill="1" applyBorder="1" applyAlignment="1">
      <alignment horizontal="center"/>
    </xf>
    <xf numFmtId="0" fontId="4" fillId="6" borderId="5" xfId="0" quotePrefix="1" applyFont="1" applyFill="1" applyBorder="1" applyAlignment="1">
      <alignment horizontal="center"/>
    </xf>
    <xf numFmtId="0" fontId="4" fillId="6" borderId="5" xfId="0" applyFont="1" applyFill="1" applyBorder="1"/>
    <xf numFmtId="0" fontId="10" fillId="6" borderId="5" xfId="0" applyFont="1" applyFill="1" applyBorder="1" applyAlignment="1">
      <alignment horizontal="center"/>
    </xf>
    <xf numFmtId="0" fontId="5" fillId="6" borderId="5" xfId="0" applyFont="1" applyFill="1" applyBorder="1" applyAlignment="1">
      <alignment wrapText="1"/>
    </xf>
    <xf numFmtId="0" fontId="0" fillId="6" borderId="5" xfId="0" applyFill="1" applyBorder="1" applyAlignment="1">
      <alignment horizontal="center"/>
    </xf>
    <xf numFmtId="2" fontId="11" fillId="6" borderId="5" xfId="0" applyNumberFormat="1" applyFont="1" applyFill="1" applyBorder="1"/>
    <xf numFmtId="2" fontId="12" fillId="6" borderId="5" xfId="0" applyNumberFormat="1" applyFont="1" applyFill="1" applyBorder="1"/>
    <xf numFmtId="2" fontId="13" fillId="6" borderId="5" xfId="0" applyNumberFormat="1" applyFont="1" applyFill="1" applyBorder="1"/>
    <xf numFmtId="2" fontId="14" fillId="6" borderId="5" xfId="0" applyNumberFormat="1" applyFont="1" applyFill="1" applyBorder="1"/>
    <xf numFmtId="2" fontId="15" fillId="6" borderId="5" xfId="0" applyNumberFormat="1" applyFont="1" applyFill="1" applyBorder="1"/>
    <xf numFmtId="2" fontId="16" fillId="6" borderId="5" xfId="0" applyNumberFormat="1" applyFont="1" applyFill="1" applyBorder="1"/>
    <xf numFmtId="2" fontId="17" fillId="6" borderId="5" xfId="0" applyNumberFormat="1" applyFont="1" applyFill="1" applyBorder="1"/>
    <xf numFmtId="2" fontId="18" fillId="6" borderId="5" xfId="0" applyNumberFormat="1" applyFont="1" applyFill="1" applyBorder="1"/>
    <xf numFmtId="2" fontId="6" fillId="6" borderId="5" xfId="0" applyNumberFormat="1" applyFont="1" applyFill="1" applyBorder="1"/>
    <xf numFmtId="0" fontId="9" fillId="0" borderId="0" xfId="0" applyFont="1"/>
    <xf numFmtId="0" fontId="0" fillId="0" borderId="5" xfId="0" applyBorder="1" applyAlignment="1">
      <alignment horizontal="center"/>
    </xf>
    <xf numFmtId="0" fontId="9" fillId="0" borderId="5" xfId="0" applyFont="1" applyBorder="1" applyAlignment="1">
      <alignment horizontal="center"/>
    </xf>
    <xf numFmtId="17" fontId="2" fillId="0" borderId="0" xfId="0" applyNumberFormat="1" applyFont="1" applyAlignment="1">
      <alignment vertical="top"/>
    </xf>
    <xf numFmtId="0" fontId="7" fillId="0" borderId="0" xfId="0" applyFont="1"/>
    <xf numFmtId="2" fontId="7" fillId="0" borderId="0" xfId="0" applyNumberFormat="1" applyFont="1"/>
    <xf numFmtId="0" fontId="7" fillId="0" borderId="5" xfId="0" applyFont="1" applyBorder="1" applyAlignment="1">
      <alignment horizontal="center"/>
    </xf>
    <xf numFmtId="2" fontId="7" fillId="0" borderId="5" xfId="0" applyNumberFormat="1" applyFont="1" applyBorder="1"/>
    <xf numFmtId="0" fontId="7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5" xfId="0" quotePrefix="1" applyFont="1" applyBorder="1" applyAlignment="1">
      <alignment horizontal="center"/>
    </xf>
    <xf numFmtId="0" fontId="4" fillId="0" borderId="5" xfId="0" applyFont="1" applyBorder="1"/>
    <xf numFmtId="0" fontId="5" fillId="0" borderId="5" xfId="0" applyFont="1" applyBorder="1" applyAlignment="1">
      <alignment wrapText="1"/>
    </xf>
    <xf numFmtId="2" fontId="6" fillId="0" borderId="5" xfId="0" applyNumberFormat="1" applyFont="1" applyBorder="1"/>
    <xf numFmtId="0" fontId="19" fillId="0" borderId="5" xfId="0" applyFont="1" applyBorder="1" applyAlignment="1">
      <alignment vertical="top"/>
    </xf>
    <xf numFmtId="0" fontId="7" fillId="8" borderId="5" xfId="0" applyFont="1" applyFill="1" applyBorder="1" applyAlignment="1">
      <alignment vertical="top"/>
    </xf>
    <xf numFmtId="0" fontId="7" fillId="8" borderId="0" xfId="0" applyFont="1" applyFill="1" applyAlignment="1">
      <alignment vertical="top"/>
    </xf>
    <xf numFmtId="0" fontId="2" fillId="8" borderId="5" xfId="0" applyFont="1" applyFill="1" applyBorder="1"/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2" fillId="2" borderId="5" xfId="0" applyNumberFormat="1" applyFont="1" applyFill="1" applyBorder="1"/>
    <xf numFmtId="0" fontId="7" fillId="9" borderId="5" xfId="0" applyFont="1" applyFill="1" applyBorder="1" applyAlignment="1">
      <alignment vertical="top"/>
    </xf>
    <xf numFmtId="1" fontId="0" fillId="0" borderId="2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/>
    </xf>
    <xf numFmtId="0" fontId="3" fillId="4" borderId="5" xfId="0" applyFont="1" applyFill="1" applyBorder="1" applyAlignment="1">
      <alignment horizontal="left"/>
    </xf>
    <xf numFmtId="0" fontId="2" fillId="0" borderId="6" xfId="0" applyFont="1" applyBorder="1"/>
    <xf numFmtId="0" fontId="2" fillId="0" borderId="5" xfId="0" applyFont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lgonda%20Grid\AKBR%20%20TS%20%20final\Ref\AKBR-15-16\Datas-15-16\DATA%20MASTER%20COPY%2030.07.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SR"/>
      <sheetName val="CI specials"/>
      <sheetName val="RAM"/>
      <sheetName val="Sump"/>
      <sheetName val="PH"/>
      <sheetName val="Chap-4"/>
      <sheetName val="PL DI"/>
      <sheetName val="C.Wall"/>
      <sheetName val="IW-SRD-Cir"/>
      <sheetName val="Data- Final  (2)"/>
      <sheetName val="SSR "/>
      <sheetName val="WH"/>
      <sheetName val="IW-SRD-Rect"/>
      <sheetName val="Data"/>
      <sheetName val="OHBR Datas"/>
      <sheetName val="Lead"/>
    </sheetNames>
    <sheetDataSet>
      <sheetData sheetId="0">
        <row r="40">
          <cell r="E40">
            <v>26000</v>
          </cell>
        </row>
        <row r="55">
          <cell r="I55">
            <v>10418</v>
          </cell>
        </row>
        <row r="56">
          <cell r="I56">
            <v>13742</v>
          </cell>
        </row>
        <row r="57">
          <cell r="I57">
            <v>0</v>
          </cell>
        </row>
        <row r="58">
          <cell r="I58">
            <v>21637</v>
          </cell>
        </row>
        <row r="59">
          <cell r="I59">
            <v>35956</v>
          </cell>
        </row>
        <row r="60">
          <cell r="I60">
            <v>49800</v>
          </cell>
        </row>
        <row r="61">
          <cell r="I61">
            <v>75266</v>
          </cell>
        </row>
        <row r="62">
          <cell r="I62">
            <v>227882</v>
          </cell>
        </row>
        <row r="63">
          <cell r="I63">
            <v>239013</v>
          </cell>
        </row>
        <row r="64">
          <cell r="I64">
            <v>411203</v>
          </cell>
        </row>
        <row r="65">
          <cell r="I65">
            <v>436671</v>
          </cell>
        </row>
        <row r="66">
          <cell r="I66">
            <v>562308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4">
          <cell r="D24">
            <v>26000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workbookViewId="0">
      <selection activeCell="K5" sqref="K5"/>
    </sheetView>
  </sheetViews>
  <sheetFormatPr defaultRowHeight="15" x14ac:dyDescent="0.25"/>
  <cols>
    <col min="1" max="1" width="5.5703125" bestFit="1" customWidth="1"/>
    <col min="4" max="4" width="9.85546875" customWidth="1"/>
    <col min="5" max="10" width="7.85546875" customWidth="1"/>
    <col min="11" max="11" width="9.5703125" bestFit="1" customWidth="1"/>
    <col min="13" max="13" width="11.85546875" customWidth="1"/>
    <col min="14" max="14" width="7.42578125" customWidth="1"/>
    <col min="16" max="16" width="11.140625" customWidth="1"/>
    <col min="17" max="17" width="6.85546875" customWidth="1"/>
    <col min="18" max="19" width="11" customWidth="1"/>
    <col min="20" max="20" width="11.42578125" customWidth="1"/>
  </cols>
  <sheetData>
    <row r="1" spans="1:23" ht="60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6</v>
      </c>
      <c r="K1" s="2" t="s">
        <v>3</v>
      </c>
      <c r="L1" s="2" t="s">
        <v>6</v>
      </c>
      <c r="M1" s="2" t="s">
        <v>7</v>
      </c>
      <c r="N1" s="2" t="s">
        <v>8</v>
      </c>
      <c r="O1" s="2" t="s">
        <v>10</v>
      </c>
      <c r="P1" s="2" t="s">
        <v>9</v>
      </c>
      <c r="Q1" s="2" t="s">
        <v>8</v>
      </c>
      <c r="R1" s="2" t="s">
        <v>10</v>
      </c>
      <c r="S1" s="2" t="s">
        <v>16</v>
      </c>
      <c r="T1" s="2" t="s">
        <v>11</v>
      </c>
    </row>
    <row r="2" spans="1:23" x14ac:dyDescent="0.25">
      <c r="A2" s="91">
        <v>1</v>
      </c>
      <c r="B2" s="91">
        <v>80</v>
      </c>
      <c r="C2" s="1">
        <v>5</v>
      </c>
      <c r="D2" s="91">
        <v>12</v>
      </c>
      <c r="E2" s="1">
        <v>2</v>
      </c>
      <c r="F2" s="1">
        <f>E2*C2</f>
        <v>10</v>
      </c>
      <c r="G2" s="1">
        <v>10</v>
      </c>
      <c r="H2" s="1">
        <v>10</v>
      </c>
      <c r="I2" s="1">
        <f>E2*C2</f>
        <v>10</v>
      </c>
      <c r="J2" s="1">
        <f>I2+H2+G2+F2</f>
        <v>40</v>
      </c>
      <c r="K2" s="4">
        <f>(7400)+(0.33*550*C2)</f>
        <v>8307.5</v>
      </c>
      <c r="L2" s="4">
        <f t="shared" ref="L2:L49" si="0">K2*J2</f>
        <v>332300</v>
      </c>
      <c r="M2" s="94">
        <f>(15.9*101)*110%</f>
        <v>1766.4900000000002</v>
      </c>
      <c r="N2" s="95">
        <v>4</v>
      </c>
      <c r="O2" s="94">
        <f>M2*N2</f>
        <v>7065.9600000000009</v>
      </c>
      <c r="P2" s="94">
        <f>(5.8*101)*110%</f>
        <v>644.38</v>
      </c>
      <c r="Q2" s="95">
        <v>4</v>
      </c>
      <c r="R2" s="94">
        <f>P2*Q2</f>
        <v>2577.52</v>
      </c>
      <c r="S2" s="88"/>
      <c r="T2" s="94">
        <f>L2+L3+L4+O2+R2+S2</f>
        <v>419514.48000000004</v>
      </c>
    </row>
    <row r="3" spans="1:23" x14ac:dyDescent="0.25">
      <c r="A3" s="92"/>
      <c r="B3" s="92"/>
      <c r="C3" s="1">
        <v>3</v>
      </c>
      <c r="D3" s="92"/>
      <c r="E3" s="1">
        <v>1</v>
      </c>
      <c r="F3" s="1">
        <f t="shared" ref="F3:F5" si="1">E3*C3</f>
        <v>3</v>
      </c>
      <c r="G3" s="1">
        <v>0</v>
      </c>
      <c r="H3" s="1">
        <v>0</v>
      </c>
      <c r="I3" s="1">
        <f>E3*C3</f>
        <v>3</v>
      </c>
      <c r="J3" s="1">
        <f t="shared" ref="J3:J49" si="2">I3+H3+G3+F3</f>
        <v>6</v>
      </c>
      <c r="K3" s="4">
        <f>(5500)+(0.33*550*C3)</f>
        <v>6044.5</v>
      </c>
      <c r="L3" s="4">
        <f t="shared" si="0"/>
        <v>36267</v>
      </c>
      <c r="M3" s="94"/>
      <c r="N3" s="95"/>
      <c r="O3" s="94"/>
      <c r="P3" s="94"/>
      <c r="Q3" s="95"/>
      <c r="R3" s="94"/>
      <c r="S3" s="89"/>
      <c r="T3" s="94"/>
    </row>
    <row r="4" spans="1:23" x14ac:dyDescent="0.25">
      <c r="A4" s="93"/>
      <c r="B4" s="93"/>
      <c r="C4" s="1">
        <v>2</v>
      </c>
      <c r="D4" s="93"/>
      <c r="E4" s="1">
        <v>1</v>
      </c>
      <c r="F4" s="1">
        <f t="shared" si="1"/>
        <v>2</v>
      </c>
      <c r="G4" s="1">
        <v>2</v>
      </c>
      <c r="H4" s="1">
        <v>2</v>
      </c>
      <c r="I4" s="1">
        <f>E4*C4</f>
        <v>2</v>
      </c>
      <c r="J4" s="1">
        <f t="shared" si="2"/>
        <v>8</v>
      </c>
      <c r="K4" s="4">
        <f>(4800)+(0.33*550*C4)</f>
        <v>5163</v>
      </c>
      <c r="L4" s="4">
        <f t="shared" si="0"/>
        <v>41304</v>
      </c>
      <c r="M4" s="94"/>
      <c r="N4" s="95"/>
      <c r="O4" s="94"/>
      <c r="P4" s="94"/>
      <c r="Q4" s="95"/>
      <c r="R4" s="94"/>
      <c r="S4" s="90"/>
      <c r="T4" s="95"/>
    </row>
    <row r="5" spans="1:23" x14ac:dyDescent="0.25">
      <c r="A5" s="91">
        <v>2</v>
      </c>
      <c r="B5" s="91">
        <v>100</v>
      </c>
      <c r="C5" s="1">
        <v>5</v>
      </c>
      <c r="D5" s="91">
        <v>12</v>
      </c>
      <c r="E5" s="1">
        <v>2</v>
      </c>
      <c r="F5" s="1">
        <f t="shared" si="1"/>
        <v>10</v>
      </c>
      <c r="G5" s="1">
        <v>10</v>
      </c>
      <c r="H5" s="1">
        <v>10</v>
      </c>
      <c r="I5" s="1">
        <f t="shared" ref="I5:I49" si="3">E5*C5</f>
        <v>10</v>
      </c>
      <c r="J5" s="1">
        <f t="shared" si="2"/>
        <v>40</v>
      </c>
      <c r="K5" s="4">
        <f>(7825)+(0.33*550*C5)</f>
        <v>8732.5</v>
      </c>
      <c r="L5" s="4">
        <f t="shared" si="0"/>
        <v>349300</v>
      </c>
      <c r="M5" s="94">
        <f>(20.1*101)*110%</f>
        <v>2233.11</v>
      </c>
      <c r="N5" s="95">
        <v>4</v>
      </c>
      <c r="O5" s="94">
        <f>M5*N5</f>
        <v>8932.44</v>
      </c>
      <c r="P5" s="94">
        <f>(7.6*101)*110%</f>
        <v>844.36</v>
      </c>
      <c r="Q5" s="95">
        <v>4</v>
      </c>
      <c r="R5" s="94">
        <f>P5*Q5</f>
        <v>3377.44</v>
      </c>
      <c r="S5" s="88"/>
      <c r="T5" s="94">
        <f t="shared" ref="T5" si="4">L5+L6+L7+O5+R5+S5</f>
        <v>443520.88</v>
      </c>
    </row>
    <row r="6" spans="1:23" x14ac:dyDescent="0.25">
      <c r="A6" s="92"/>
      <c r="B6" s="92"/>
      <c r="C6" s="1">
        <v>3</v>
      </c>
      <c r="D6" s="92"/>
      <c r="E6" s="1">
        <v>1</v>
      </c>
      <c r="F6" s="1">
        <f t="shared" ref="F6:F49" si="5">E6*C6</f>
        <v>3</v>
      </c>
      <c r="G6" s="1">
        <v>0</v>
      </c>
      <c r="H6" s="1">
        <v>0</v>
      </c>
      <c r="I6" s="1">
        <f t="shared" si="3"/>
        <v>3</v>
      </c>
      <c r="J6" s="1">
        <f t="shared" si="2"/>
        <v>6</v>
      </c>
      <c r="K6" s="4">
        <f>(6026)+(0.33*550*C6)</f>
        <v>6570.5</v>
      </c>
      <c r="L6" s="4">
        <f t="shared" si="0"/>
        <v>39423</v>
      </c>
      <c r="M6" s="94"/>
      <c r="N6" s="95"/>
      <c r="O6" s="94"/>
      <c r="P6" s="94"/>
      <c r="Q6" s="95"/>
      <c r="R6" s="94"/>
      <c r="S6" s="89"/>
      <c r="T6" s="94"/>
    </row>
    <row r="7" spans="1:23" x14ac:dyDescent="0.25">
      <c r="A7" s="93"/>
      <c r="B7" s="93"/>
      <c r="C7" s="1">
        <v>2</v>
      </c>
      <c r="D7" s="93"/>
      <c r="E7" s="1">
        <v>1</v>
      </c>
      <c r="F7" s="1">
        <f t="shared" si="5"/>
        <v>2</v>
      </c>
      <c r="G7" s="1">
        <v>2</v>
      </c>
      <c r="H7" s="1">
        <v>2</v>
      </c>
      <c r="I7" s="1">
        <f t="shared" si="3"/>
        <v>2</v>
      </c>
      <c r="J7" s="1">
        <f t="shared" si="2"/>
        <v>8</v>
      </c>
      <c r="K7" s="4">
        <f>(4948)+(0.33*550*C7)</f>
        <v>5311</v>
      </c>
      <c r="L7" s="4">
        <f t="shared" si="0"/>
        <v>42488</v>
      </c>
      <c r="M7" s="94"/>
      <c r="N7" s="95"/>
      <c r="O7" s="94"/>
      <c r="P7" s="94"/>
      <c r="Q7" s="95"/>
      <c r="R7" s="94"/>
      <c r="S7" s="90"/>
      <c r="T7" s="95"/>
      <c r="W7">
        <f>5*1235</f>
        <v>6175</v>
      </c>
    </row>
    <row r="8" spans="1:23" x14ac:dyDescent="0.25">
      <c r="A8" s="91">
        <v>3</v>
      </c>
      <c r="B8" s="91">
        <v>150</v>
      </c>
      <c r="C8" s="1">
        <v>5</v>
      </c>
      <c r="D8" s="91">
        <v>12</v>
      </c>
      <c r="E8" s="1">
        <v>2</v>
      </c>
      <c r="F8" s="1">
        <f t="shared" si="5"/>
        <v>10</v>
      </c>
      <c r="G8" s="1">
        <v>10</v>
      </c>
      <c r="H8" s="1">
        <v>10</v>
      </c>
      <c r="I8" s="1">
        <f t="shared" si="3"/>
        <v>10</v>
      </c>
      <c r="J8" s="1">
        <f t="shared" si="2"/>
        <v>40</v>
      </c>
      <c r="K8" s="4">
        <f>(11388)+(0.44*550*C8)</f>
        <v>12598</v>
      </c>
      <c r="L8" s="4">
        <f t="shared" si="0"/>
        <v>503920</v>
      </c>
      <c r="M8" s="88">
        <f>(36*101)*110%</f>
        <v>3999.6000000000004</v>
      </c>
      <c r="N8" s="95">
        <v>4</v>
      </c>
      <c r="O8" s="94">
        <f t="shared" ref="O8" si="6">M8*N8</f>
        <v>15998.400000000001</v>
      </c>
      <c r="P8" s="94">
        <f>(10.6*101)*110%</f>
        <v>1177.6600000000001</v>
      </c>
      <c r="Q8" s="95">
        <v>4</v>
      </c>
      <c r="R8" s="94">
        <f t="shared" ref="R8" si="7">P8*Q8</f>
        <v>4710.6400000000003</v>
      </c>
      <c r="S8" s="88"/>
      <c r="T8" s="94">
        <f t="shared" ref="T8" si="8">L8+L9+L10+O8+R8+S8</f>
        <v>640903.04</v>
      </c>
    </row>
    <row r="9" spans="1:23" x14ac:dyDescent="0.25">
      <c r="A9" s="92"/>
      <c r="B9" s="92"/>
      <c r="C9" s="1">
        <v>3</v>
      </c>
      <c r="D9" s="92"/>
      <c r="E9" s="1">
        <v>1</v>
      </c>
      <c r="F9" s="1">
        <f t="shared" si="5"/>
        <v>3</v>
      </c>
      <c r="G9" s="1">
        <v>0</v>
      </c>
      <c r="H9" s="1">
        <v>0</v>
      </c>
      <c r="I9" s="1">
        <f t="shared" si="3"/>
        <v>3</v>
      </c>
      <c r="J9" s="1">
        <f t="shared" si="2"/>
        <v>6</v>
      </c>
      <c r="K9" s="4">
        <f>(8613)+(0.44*550*C9)</f>
        <v>9339</v>
      </c>
      <c r="L9" s="4">
        <f t="shared" si="0"/>
        <v>56034</v>
      </c>
      <c r="M9" s="89"/>
      <c r="N9" s="95"/>
      <c r="O9" s="94"/>
      <c r="P9" s="94"/>
      <c r="Q9" s="95"/>
      <c r="R9" s="94"/>
      <c r="S9" s="89"/>
      <c r="T9" s="94"/>
    </row>
    <row r="10" spans="1:23" x14ac:dyDescent="0.25">
      <c r="A10" s="93"/>
      <c r="B10" s="93"/>
      <c r="C10" s="1">
        <v>2</v>
      </c>
      <c r="D10" s="93"/>
      <c r="E10" s="1">
        <v>1</v>
      </c>
      <c r="F10" s="1">
        <f t="shared" si="5"/>
        <v>2</v>
      </c>
      <c r="G10" s="1">
        <v>2</v>
      </c>
      <c r="H10" s="1">
        <v>2</v>
      </c>
      <c r="I10" s="1">
        <f t="shared" si="3"/>
        <v>2</v>
      </c>
      <c r="J10" s="1">
        <f t="shared" si="2"/>
        <v>8</v>
      </c>
      <c r="K10" s="4">
        <f>(7046)+(0.44*550*C10)</f>
        <v>7530</v>
      </c>
      <c r="L10" s="4">
        <f t="shared" si="0"/>
        <v>60240</v>
      </c>
      <c r="M10" s="90"/>
      <c r="N10" s="95"/>
      <c r="O10" s="94"/>
      <c r="P10" s="94"/>
      <c r="Q10" s="95"/>
      <c r="R10" s="94"/>
      <c r="S10" s="90"/>
      <c r="T10" s="95"/>
    </row>
    <row r="11" spans="1:23" x14ac:dyDescent="0.25">
      <c r="A11" s="91">
        <v>4</v>
      </c>
      <c r="B11" s="91">
        <v>200</v>
      </c>
      <c r="C11" s="1">
        <v>5</v>
      </c>
      <c r="D11" s="91">
        <v>12</v>
      </c>
      <c r="E11" s="1">
        <v>2</v>
      </c>
      <c r="F11" s="1">
        <f t="shared" si="5"/>
        <v>10</v>
      </c>
      <c r="G11" s="1">
        <v>10</v>
      </c>
      <c r="H11" s="1">
        <v>10</v>
      </c>
      <c r="I11" s="1">
        <f t="shared" si="3"/>
        <v>10</v>
      </c>
      <c r="J11" s="1">
        <f t="shared" si="2"/>
        <v>40</v>
      </c>
      <c r="K11" s="4">
        <f>(15484)+(0.66*550*C11)</f>
        <v>17299</v>
      </c>
      <c r="L11" s="4">
        <f t="shared" si="0"/>
        <v>691960</v>
      </c>
      <c r="M11" s="88">
        <f>(54.8*101)*110%</f>
        <v>6088.28</v>
      </c>
      <c r="N11" s="95">
        <v>4</v>
      </c>
      <c r="O11" s="94">
        <f t="shared" ref="O11" si="9">M11*N11</f>
        <v>24353.119999999999</v>
      </c>
      <c r="P11" s="94">
        <f>(16.7*101)*110%</f>
        <v>1855.37</v>
      </c>
      <c r="Q11" s="95">
        <v>4</v>
      </c>
      <c r="R11" s="94">
        <f t="shared" ref="R11" si="10">P11*Q11</f>
        <v>7421.48</v>
      </c>
      <c r="S11" s="88"/>
      <c r="T11" s="94">
        <f t="shared" ref="T11" si="11">L11+L12+L13+O11+R11+S11</f>
        <v>880398.6</v>
      </c>
    </row>
    <row r="12" spans="1:23" x14ac:dyDescent="0.25">
      <c r="A12" s="92"/>
      <c r="B12" s="92"/>
      <c r="C12" s="1">
        <v>3</v>
      </c>
      <c r="D12" s="92"/>
      <c r="E12" s="1">
        <v>1</v>
      </c>
      <c r="F12" s="1">
        <f t="shared" si="5"/>
        <v>3</v>
      </c>
      <c r="G12" s="1">
        <v>0</v>
      </c>
      <c r="H12" s="1">
        <v>0</v>
      </c>
      <c r="I12" s="1">
        <f t="shared" si="3"/>
        <v>3</v>
      </c>
      <c r="J12" s="1">
        <f t="shared" si="2"/>
        <v>6</v>
      </c>
      <c r="K12" s="4">
        <f>(11527)+(0.66*550*C12)</f>
        <v>12616</v>
      </c>
      <c r="L12" s="4">
        <f t="shared" si="0"/>
        <v>75696</v>
      </c>
      <c r="M12" s="89"/>
      <c r="N12" s="95"/>
      <c r="O12" s="94"/>
      <c r="P12" s="94"/>
      <c r="Q12" s="95"/>
      <c r="R12" s="94"/>
      <c r="S12" s="89"/>
      <c r="T12" s="94"/>
    </row>
    <row r="13" spans="1:23" x14ac:dyDescent="0.25">
      <c r="A13" s="93"/>
      <c r="B13" s="93"/>
      <c r="C13" s="1">
        <v>2</v>
      </c>
      <c r="D13" s="93"/>
      <c r="E13" s="1">
        <v>1</v>
      </c>
      <c r="F13" s="1">
        <f t="shared" si="5"/>
        <v>2</v>
      </c>
      <c r="G13" s="1">
        <v>2</v>
      </c>
      <c r="H13" s="1">
        <v>2</v>
      </c>
      <c r="I13" s="1">
        <f t="shared" si="3"/>
        <v>2</v>
      </c>
      <c r="J13" s="1">
        <f t="shared" si="2"/>
        <v>8</v>
      </c>
      <c r="K13" s="4">
        <f>(9395)+(0.66*550*C13)</f>
        <v>10121</v>
      </c>
      <c r="L13" s="4">
        <f t="shared" si="0"/>
        <v>80968</v>
      </c>
      <c r="M13" s="90"/>
      <c r="N13" s="95"/>
      <c r="O13" s="94"/>
      <c r="P13" s="94"/>
      <c r="Q13" s="95"/>
      <c r="R13" s="94"/>
      <c r="S13" s="90"/>
      <c r="T13" s="95"/>
    </row>
    <row r="14" spans="1:23" x14ac:dyDescent="0.25">
      <c r="A14" s="91">
        <v>5</v>
      </c>
      <c r="B14" s="91">
        <v>250</v>
      </c>
      <c r="C14" s="1">
        <v>5</v>
      </c>
      <c r="D14" s="91">
        <v>12</v>
      </c>
      <c r="E14" s="1">
        <v>2</v>
      </c>
      <c r="F14" s="1">
        <f t="shared" si="5"/>
        <v>10</v>
      </c>
      <c r="G14" s="1">
        <v>10</v>
      </c>
      <c r="H14" s="1">
        <v>10</v>
      </c>
      <c r="I14" s="1">
        <f t="shared" si="3"/>
        <v>10</v>
      </c>
      <c r="J14" s="1">
        <f t="shared" si="2"/>
        <v>40</v>
      </c>
      <c r="K14" s="4">
        <f>(20484)+(0.88*550*C14)</f>
        <v>22904</v>
      </c>
      <c r="L14" s="4">
        <f t="shared" si="0"/>
        <v>916160</v>
      </c>
      <c r="M14" s="88">
        <f>(95.5*101)*110%</f>
        <v>10610.050000000001</v>
      </c>
      <c r="N14" s="95">
        <v>4</v>
      </c>
      <c r="O14" s="94">
        <f t="shared" ref="O14" si="12">M14*N14</f>
        <v>42440.200000000004</v>
      </c>
      <c r="P14" s="94">
        <f>(23.2*101)*110%</f>
        <v>2577.52</v>
      </c>
      <c r="Q14" s="95">
        <v>4</v>
      </c>
      <c r="R14" s="94">
        <f t="shared" ref="R14" si="13">P14*Q14</f>
        <v>10310.08</v>
      </c>
      <c r="S14" s="88"/>
      <c r="T14" s="94">
        <f t="shared" ref="T14" si="14">L14+L15+L16+O14+R14+S14</f>
        <v>1175102.28</v>
      </c>
    </row>
    <row r="15" spans="1:23" x14ac:dyDescent="0.25">
      <c r="A15" s="92"/>
      <c r="B15" s="92"/>
      <c r="C15" s="1">
        <v>3</v>
      </c>
      <c r="D15" s="92"/>
      <c r="E15" s="1">
        <v>1</v>
      </c>
      <c r="F15" s="1">
        <f t="shared" si="5"/>
        <v>3</v>
      </c>
      <c r="G15" s="1">
        <v>0</v>
      </c>
      <c r="H15" s="1">
        <v>0</v>
      </c>
      <c r="I15" s="1">
        <f t="shared" si="3"/>
        <v>3</v>
      </c>
      <c r="J15" s="1">
        <f t="shared" si="2"/>
        <v>6</v>
      </c>
      <c r="K15" s="4">
        <f>(15176)+(0.88*550*C15)</f>
        <v>16628</v>
      </c>
      <c r="L15" s="4">
        <f t="shared" si="0"/>
        <v>99768</v>
      </c>
      <c r="M15" s="89"/>
      <c r="N15" s="95"/>
      <c r="O15" s="94"/>
      <c r="P15" s="94"/>
      <c r="Q15" s="95"/>
      <c r="R15" s="94"/>
      <c r="S15" s="89"/>
      <c r="T15" s="94"/>
    </row>
    <row r="16" spans="1:23" x14ac:dyDescent="0.25">
      <c r="A16" s="93"/>
      <c r="B16" s="93"/>
      <c r="C16" s="1">
        <v>2</v>
      </c>
      <c r="D16" s="93"/>
      <c r="E16" s="1">
        <v>1</v>
      </c>
      <c r="F16" s="1">
        <f t="shared" si="5"/>
        <v>2</v>
      </c>
      <c r="G16" s="1">
        <v>2</v>
      </c>
      <c r="H16" s="1">
        <v>2</v>
      </c>
      <c r="I16" s="1">
        <f t="shared" si="3"/>
        <v>2</v>
      </c>
      <c r="J16" s="1">
        <f t="shared" si="2"/>
        <v>8</v>
      </c>
      <c r="K16" s="4">
        <f>(12335)+(0.88*550*C16)</f>
        <v>13303</v>
      </c>
      <c r="L16" s="4">
        <f t="shared" si="0"/>
        <v>106424</v>
      </c>
      <c r="M16" s="90"/>
      <c r="N16" s="95"/>
      <c r="O16" s="94"/>
      <c r="P16" s="94"/>
      <c r="Q16" s="95"/>
      <c r="R16" s="94"/>
      <c r="S16" s="90"/>
      <c r="T16" s="95"/>
    </row>
    <row r="17" spans="1:20" x14ac:dyDescent="0.25">
      <c r="A17" s="91">
        <v>6</v>
      </c>
      <c r="B17" s="91">
        <v>300</v>
      </c>
      <c r="C17" s="1">
        <v>5</v>
      </c>
      <c r="D17" s="91">
        <v>12</v>
      </c>
      <c r="E17" s="1">
        <v>2</v>
      </c>
      <c r="F17" s="1">
        <f t="shared" si="5"/>
        <v>10</v>
      </c>
      <c r="G17" s="1">
        <v>10</v>
      </c>
      <c r="H17" s="1">
        <v>10</v>
      </c>
      <c r="I17" s="1">
        <f t="shared" si="3"/>
        <v>10</v>
      </c>
      <c r="J17" s="1">
        <f t="shared" si="2"/>
        <v>40</v>
      </c>
      <c r="K17" s="4">
        <f>(25874)+(1.1*550*C17)</f>
        <v>28899</v>
      </c>
      <c r="L17" s="4">
        <f t="shared" si="0"/>
        <v>1155960</v>
      </c>
      <c r="M17" s="88">
        <f>(128.5*101)*110%</f>
        <v>14276.35</v>
      </c>
      <c r="N17" s="95">
        <v>4</v>
      </c>
      <c r="O17" s="94">
        <f t="shared" ref="O17" si="15">M17*N17</f>
        <v>57105.4</v>
      </c>
      <c r="P17" s="94">
        <f>(33.8*101)*110%</f>
        <v>3755.18</v>
      </c>
      <c r="Q17" s="95">
        <v>4</v>
      </c>
      <c r="R17" s="94">
        <f t="shared" ref="R17" si="16">P17*Q17</f>
        <v>15020.72</v>
      </c>
      <c r="S17" s="88"/>
      <c r="T17" s="94">
        <f t="shared" ref="T17" si="17">L17+L18+L19+O17+R17+S17</f>
        <v>1486650.1199999999</v>
      </c>
    </row>
    <row r="18" spans="1:20" x14ac:dyDescent="0.25">
      <c r="A18" s="92"/>
      <c r="B18" s="92"/>
      <c r="C18" s="1">
        <v>3</v>
      </c>
      <c r="D18" s="92"/>
      <c r="E18" s="1">
        <v>1</v>
      </c>
      <c r="F18" s="1">
        <f t="shared" si="5"/>
        <v>3</v>
      </c>
      <c r="G18" s="1">
        <v>0</v>
      </c>
      <c r="H18" s="1">
        <v>0</v>
      </c>
      <c r="I18" s="1">
        <f t="shared" si="3"/>
        <v>3</v>
      </c>
      <c r="J18" s="1">
        <f t="shared" si="2"/>
        <v>6</v>
      </c>
      <c r="K18" s="4">
        <f>(19043)+(1.1*550*C18)</f>
        <v>20858</v>
      </c>
      <c r="L18" s="4">
        <f t="shared" si="0"/>
        <v>125148</v>
      </c>
      <c r="M18" s="89"/>
      <c r="N18" s="95"/>
      <c r="O18" s="94"/>
      <c r="P18" s="94"/>
      <c r="Q18" s="95"/>
      <c r="R18" s="94"/>
      <c r="S18" s="89"/>
      <c r="T18" s="94"/>
    </row>
    <row r="19" spans="1:20" x14ac:dyDescent="0.25">
      <c r="A19" s="93"/>
      <c r="B19" s="93"/>
      <c r="C19" s="1">
        <v>2</v>
      </c>
      <c r="D19" s="93"/>
      <c r="E19" s="1">
        <v>1</v>
      </c>
      <c r="F19" s="1">
        <f t="shared" si="5"/>
        <v>2</v>
      </c>
      <c r="G19" s="1">
        <v>2</v>
      </c>
      <c r="H19" s="1">
        <v>2</v>
      </c>
      <c r="I19" s="1">
        <f t="shared" si="3"/>
        <v>2</v>
      </c>
      <c r="J19" s="1">
        <f t="shared" si="2"/>
        <v>8</v>
      </c>
      <c r="K19" s="4">
        <f>(15467)+(1.1*550*C19)</f>
        <v>16677</v>
      </c>
      <c r="L19" s="4">
        <f t="shared" si="0"/>
        <v>133416</v>
      </c>
      <c r="M19" s="90"/>
      <c r="N19" s="95"/>
      <c r="O19" s="94"/>
      <c r="P19" s="94"/>
      <c r="Q19" s="95"/>
      <c r="R19" s="94"/>
      <c r="S19" s="90"/>
      <c r="T19" s="95"/>
    </row>
    <row r="20" spans="1:20" x14ac:dyDescent="0.25">
      <c r="A20" s="91">
        <v>7</v>
      </c>
      <c r="B20" s="91">
        <v>350</v>
      </c>
      <c r="C20" s="1">
        <v>5</v>
      </c>
      <c r="D20" s="91">
        <v>12</v>
      </c>
      <c r="E20" s="1">
        <v>2</v>
      </c>
      <c r="F20" s="1">
        <f t="shared" si="5"/>
        <v>10</v>
      </c>
      <c r="G20" s="1">
        <v>10</v>
      </c>
      <c r="H20" s="1">
        <v>10</v>
      </c>
      <c r="I20" s="1">
        <f t="shared" si="3"/>
        <v>10</v>
      </c>
      <c r="J20" s="1">
        <f t="shared" si="2"/>
        <v>40</v>
      </c>
      <c r="K20" s="4">
        <f>(35299)+(1.32*550*C20)</f>
        <v>38929</v>
      </c>
      <c r="L20" s="4">
        <f t="shared" si="0"/>
        <v>1557160</v>
      </c>
      <c r="M20" s="94">
        <f>(170.4*113)*110%</f>
        <v>21180.720000000001</v>
      </c>
      <c r="N20" s="95">
        <v>4</v>
      </c>
      <c r="O20" s="94">
        <f t="shared" ref="O20" si="18">M20*N20</f>
        <v>84722.880000000005</v>
      </c>
      <c r="P20" s="94">
        <f>(42.1*113)*110%</f>
        <v>5233.0300000000007</v>
      </c>
      <c r="Q20" s="95">
        <v>4</v>
      </c>
      <c r="R20" s="94">
        <f t="shared" ref="R20" si="19">P20*Q20</f>
        <v>20932.120000000003</v>
      </c>
      <c r="S20" s="88"/>
      <c r="T20" s="94">
        <f t="shared" ref="T20" si="20">L20+L21+L22+O20+R20+S20</f>
        <v>2035439</v>
      </c>
    </row>
    <row r="21" spans="1:20" x14ac:dyDescent="0.25">
      <c r="A21" s="92"/>
      <c r="B21" s="92"/>
      <c r="C21" s="1">
        <v>3</v>
      </c>
      <c r="D21" s="92"/>
      <c r="E21" s="1">
        <v>1</v>
      </c>
      <c r="F21" s="1">
        <f t="shared" si="5"/>
        <v>3</v>
      </c>
      <c r="G21" s="1">
        <v>0</v>
      </c>
      <c r="H21" s="1">
        <v>0</v>
      </c>
      <c r="I21" s="1">
        <f t="shared" si="3"/>
        <v>3</v>
      </c>
      <c r="J21" s="1">
        <f t="shared" si="2"/>
        <v>6</v>
      </c>
      <c r="K21" s="4">
        <f>(27382)+(1.32*550*C21)</f>
        <v>29560</v>
      </c>
      <c r="L21" s="4">
        <f t="shared" si="0"/>
        <v>177360</v>
      </c>
      <c r="M21" s="94"/>
      <c r="N21" s="95"/>
      <c r="O21" s="94"/>
      <c r="P21" s="94"/>
      <c r="Q21" s="95"/>
      <c r="R21" s="94"/>
      <c r="S21" s="89"/>
      <c r="T21" s="94"/>
    </row>
    <row r="22" spans="1:20" x14ac:dyDescent="0.25">
      <c r="A22" s="93"/>
      <c r="B22" s="93"/>
      <c r="C22" s="1">
        <v>2</v>
      </c>
      <c r="D22" s="93"/>
      <c r="E22" s="1">
        <v>1</v>
      </c>
      <c r="F22" s="1">
        <f t="shared" si="5"/>
        <v>2</v>
      </c>
      <c r="G22" s="1">
        <v>2</v>
      </c>
      <c r="H22" s="1">
        <v>2</v>
      </c>
      <c r="I22" s="1">
        <f t="shared" si="3"/>
        <v>2</v>
      </c>
      <c r="J22" s="1">
        <f t="shared" si="2"/>
        <v>8</v>
      </c>
      <c r="K22" s="4">
        <f>(22956)+(1.32*550*C22)</f>
        <v>24408</v>
      </c>
      <c r="L22" s="4">
        <f t="shared" si="0"/>
        <v>195264</v>
      </c>
      <c r="M22" s="94"/>
      <c r="N22" s="95"/>
      <c r="O22" s="94"/>
      <c r="P22" s="94"/>
      <c r="Q22" s="95"/>
      <c r="R22" s="94"/>
      <c r="S22" s="90"/>
      <c r="T22" s="95"/>
    </row>
    <row r="23" spans="1:20" x14ac:dyDescent="0.25">
      <c r="A23" s="91">
        <v>8</v>
      </c>
      <c r="B23" s="91">
        <v>400</v>
      </c>
      <c r="C23" s="1">
        <v>5</v>
      </c>
      <c r="D23" s="91">
        <v>12</v>
      </c>
      <c r="E23" s="1">
        <v>2</v>
      </c>
      <c r="F23" s="1">
        <f t="shared" si="5"/>
        <v>10</v>
      </c>
      <c r="G23" s="1">
        <v>10</v>
      </c>
      <c r="H23" s="1">
        <v>10</v>
      </c>
      <c r="I23" s="1">
        <f t="shared" si="3"/>
        <v>10</v>
      </c>
      <c r="J23" s="1">
        <f t="shared" si="2"/>
        <v>40</v>
      </c>
      <c r="K23" s="4">
        <f>(42730)+(1.54*550*C23)</f>
        <v>46965</v>
      </c>
      <c r="L23" s="4">
        <f t="shared" si="0"/>
        <v>1878600</v>
      </c>
      <c r="M23" s="94">
        <f>(207.4*113)*110%</f>
        <v>25779.820000000003</v>
      </c>
      <c r="N23" s="95">
        <v>4</v>
      </c>
      <c r="O23" s="94">
        <f t="shared" ref="O23" si="21">M23*N23</f>
        <v>103119.28000000001</v>
      </c>
      <c r="P23" s="94">
        <f>(45.9*113)*110%</f>
        <v>5705.37</v>
      </c>
      <c r="Q23" s="95">
        <v>4</v>
      </c>
      <c r="R23" s="94">
        <f t="shared" ref="R23" si="22">P23*Q23</f>
        <v>22821.48</v>
      </c>
      <c r="S23" s="88"/>
      <c r="T23" s="94">
        <f t="shared" ref="T23" si="23">L23+L24+L25+O23+R23+S23</f>
        <v>2461318.7599999998</v>
      </c>
    </row>
    <row r="24" spans="1:20" x14ac:dyDescent="0.25">
      <c r="A24" s="92"/>
      <c r="B24" s="92"/>
      <c r="C24" s="1">
        <v>3</v>
      </c>
      <c r="D24" s="92"/>
      <c r="E24" s="1">
        <v>1</v>
      </c>
      <c r="F24" s="1">
        <f t="shared" si="5"/>
        <v>3</v>
      </c>
      <c r="G24" s="1">
        <v>0</v>
      </c>
      <c r="H24" s="1">
        <v>0</v>
      </c>
      <c r="I24" s="1">
        <f t="shared" si="3"/>
        <v>3</v>
      </c>
      <c r="J24" s="1">
        <f t="shared" si="2"/>
        <v>6</v>
      </c>
      <c r="K24" s="4">
        <f>(33642)+(1.54*550*C24)</f>
        <v>36183</v>
      </c>
      <c r="L24" s="4">
        <f t="shared" si="0"/>
        <v>217098</v>
      </c>
      <c r="M24" s="94"/>
      <c r="N24" s="95"/>
      <c r="O24" s="94"/>
      <c r="P24" s="94"/>
      <c r="Q24" s="95"/>
      <c r="R24" s="94"/>
      <c r="S24" s="89"/>
      <c r="T24" s="94"/>
    </row>
    <row r="25" spans="1:20" x14ac:dyDescent="0.25">
      <c r="A25" s="93"/>
      <c r="B25" s="93"/>
      <c r="C25" s="1">
        <v>2</v>
      </c>
      <c r="D25" s="93"/>
      <c r="E25" s="1">
        <v>1</v>
      </c>
      <c r="F25" s="1">
        <f t="shared" si="5"/>
        <v>2</v>
      </c>
      <c r="G25" s="1">
        <v>2</v>
      </c>
      <c r="H25" s="1">
        <v>2</v>
      </c>
      <c r="I25" s="1">
        <f t="shared" si="3"/>
        <v>2</v>
      </c>
      <c r="J25" s="1">
        <f t="shared" si="2"/>
        <v>8</v>
      </c>
      <c r="K25" s="4">
        <f>(28266)+(1.54*550*C25)</f>
        <v>29960</v>
      </c>
      <c r="L25" s="4">
        <f t="shared" si="0"/>
        <v>239680</v>
      </c>
      <c r="M25" s="94"/>
      <c r="N25" s="95"/>
      <c r="O25" s="94"/>
      <c r="P25" s="94"/>
      <c r="Q25" s="95"/>
      <c r="R25" s="94"/>
      <c r="S25" s="90"/>
      <c r="T25" s="95"/>
    </row>
    <row r="26" spans="1:20" x14ac:dyDescent="0.25">
      <c r="A26" s="91">
        <v>9</v>
      </c>
      <c r="B26" s="91">
        <v>450</v>
      </c>
      <c r="C26" s="1">
        <v>5</v>
      </c>
      <c r="D26" s="91">
        <v>12</v>
      </c>
      <c r="E26" s="1">
        <v>2</v>
      </c>
      <c r="F26" s="1">
        <f t="shared" si="5"/>
        <v>10</v>
      </c>
      <c r="G26" s="1">
        <v>10</v>
      </c>
      <c r="H26" s="1">
        <v>10</v>
      </c>
      <c r="I26" s="1">
        <f t="shared" si="3"/>
        <v>10</v>
      </c>
      <c r="J26" s="1">
        <f t="shared" si="2"/>
        <v>40</v>
      </c>
      <c r="K26" s="4">
        <f>(50946)+(1.87*550*C26)</f>
        <v>56088.5</v>
      </c>
      <c r="L26" s="4">
        <f t="shared" si="0"/>
        <v>2243540</v>
      </c>
      <c r="M26" s="94">
        <f>(293.2*113)*110%</f>
        <v>36444.76</v>
      </c>
      <c r="N26" s="95">
        <v>4</v>
      </c>
      <c r="O26" s="94">
        <f t="shared" ref="O26" si="24">M26*N26</f>
        <v>145779.04</v>
      </c>
      <c r="P26" s="94">
        <f>(51.8*113)*110%</f>
        <v>6438.74</v>
      </c>
      <c r="Q26" s="95">
        <v>4</v>
      </c>
      <c r="R26" s="94">
        <f t="shared" ref="R26" si="25">P26*Q26</f>
        <v>25754.959999999999</v>
      </c>
      <c r="S26" s="88"/>
      <c r="T26" s="94">
        <f t="shared" ref="T26" si="26">L26+L27+L28+O26+R26+S26</f>
        <v>2963681</v>
      </c>
    </row>
    <row r="27" spans="1:20" x14ac:dyDescent="0.25">
      <c r="A27" s="92"/>
      <c r="B27" s="92"/>
      <c r="C27" s="1">
        <v>3</v>
      </c>
      <c r="D27" s="92"/>
      <c r="E27" s="1">
        <v>1</v>
      </c>
      <c r="F27" s="1">
        <f t="shared" si="5"/>
        <v>3</v>
      </c>
      <c r="G27" s="1">
        <v>0</v>
      </c>
      <c r="H27" s="1">
        <v>0</v>
      </c>
      <c r="I27" s="1">
        <f t="shared" si="3"/>
        <v>3</v>
      </c>
      <c r="J27" s="1">
        <f t="shared" si="2"/>
        <v>6</v>
      </c>
      <c r="K27" s="4">
        <f>(40309)+(1.87*550*C27)</f>
        <v>43394.5</v>
      </c>
      <c r="L27" s="4">
        <f t="shared" si="0"/>
        <v>260367</v>
      </c>
      <c r="M27" s="94"/>
      <c r="N27" s="95"/>
      <c r="O27" s="94"/>
      <c r="P27" s="94"/>
      <c r="Q27" s="95"/>
      <c r="R27" s="94"/>
      <c r="S27" s="89"/>
      <c r="T27" s="94"/>
    </row>
    <row r="28" spans="1:20" x14ac:dyDescent="0.25">
      <c r="A28" s="93"/>
      <c r="B28" s="93"/>
      <c r="C28" s="1">
        <v>2</v>
      </c>
      <c r="D28" s="93"/>
      <c r="E28" s="1">
        <v>1</v>
      </c>
      <c r="F28" s="1">
        <f t="shared" si="5"/>
        <v>2</v>
      </c>
      <c r="G28" s="1">
        <v>2</v>
      </c>
      <c r="H28" s="1">
        <v>2</v>
      </c>
      <c r="I28" s="1">
        <f t="shared" si="3"/>
        <v>2</v>
      </c>
      <c r="J28" s="1">
        <f t="shared" si="2"/>
        <v>8</v>
      </c>
      <c r="K28" s="4">
        <f>(33973)+(1.87*550*C28)</f>
        <v>36030</v>
      </c>
      <c r="L28" s="4">
        <f t="shared" si="0"/>
        <v>288240</v>
      </c>
      <c r="M28" s="94"/>
      <c r="N28" s="95"/>
      <c r="O28" s="94"/>
      <c r="P28" s="94"/>
      <c r="Q28" s="95"/>
      <c r="R28" s="94"/>
      <c r="S28" s="90"/>
      <c r="T28" s="95"/>
    </row>
    <row r="29" spans="1:20" x14ac:dyDescent="0.25">
      <c r="A29" s="91">
        <v>10</v>
      </c>
      <c r="B29" s="91">
        <v>500</v>
      </c>
      <c r="C29" s="1">
        <v>5</v>
      </c>
      <c r="D29" s="91">
        <v>12</v>
      </c>
      <c r="E29" s="1">
        <v>2</v>
      </c>
      <c r="F29" s="1">
        <f t="shared" si="5"/>
        <v>10</v>
      </c>
      <c r="G29" s="1">
        <v>10</v>
      </c>
      <c r="H29" s="1">
        <v>10</v>
      </c>
      <c r="I29" s="1">
        <f t="shared" si="3"/>
        <v>10</v>
      </c>
      <c r="J29" s="1">
        <f t="shared" si="2"/>
        <v>40</v>
      </c>
      <c r="K29" s="4">
        <f>(60737)+(2.2*550*C29)</f>
        <v>66787</v>
      </c>
      <c r="L29" s="4">
        <f t="shared" si="0"/>
        <v>2671480</v>
      </c>
      <c r="M29" s="94">
        <f>(393.1*113)*110%</f>
        <v>48862.330000000009</v>
      </c>
      <c r="N29" s="95">
        <v>4</v>
      </c>
      <c r="O29" s="94">
        <f t="shared" ref="O29" si="27">M29*N29</f>
        <v>195449.32000000004</v>
      </c>
      <c r="P29" s="94">
        <f>(73.4*113)*110%</f>
        <v>9123.6200000000008</v>
      </c>
      <c r="Q29" s="95">
        <v>4</v>
      </c>
      <c r="R29" s="94">
        <f t="shared" ref="R29" si="28">P29*Q29</f>
        <v>36494.480000000003</v>
      </c>
      <c r="S29" s="88"/>
      <c r="T29" s="94">
        <f t="shared" ref="T29" si="29">L29+L30+L31+O29+R29+S29</f>
        <v>3561751.8</v>
      </c>
    </row>
    <row r="30" spans="1:20" x14ac:dyDescent="0.25">
      <c r="A30" s="92"/>
      <c r="B30" s="92"/>
      <c r="C30" s="1">
        <v>3</v>
      </c>
      <c r="D30" s="92"/>
      <c r="E30" s="1">
        <v>1</v>
      </c>
      <c r="F30" s="1">
        <f t="shared" si="5"/>
        <v>3</v>
      </c>
      <c r="G30" s="1">
        <v>0</v>
      </c>
      <c r="H30" s="1">
        <v>0</v>
      </c>
      <c r="I30" s="1">
        <f t="shared" si="3"/>
        <v>3</v>
      </c>
      <c r="J30" s="1">
        <f t="shared" si="2"/>
        <v>6</v>
      </c>
      <c r="K30" s="4">
        <f>(48330)+(2.2*550*C30)</f>
        <v>51960</v>
      </c>
      <c r="L30" s="4">
        <f t="shared" si="0"/>
        <v>311760</v>
      </c>
      <c r="M30" s="94"/>
      <c r="N30" s="95"/>
      <c r="O30" s="94"/>
      <c r="P30" s="94"/>
      <c r="Q30" s="95"/>
      <c r="R30" s="94"/>
      <c r="S30" s="89"/>
      <c r="T30" s="94"/>
    </row>
    <row r="31" spans="1:20" x14ac:dyDescent="0.25">
      <c r="A31" s="93"/>
      <c r="B31" s="93"/>
      <c r="C31" s="1">
        <v>2</v>
      </c>
      <c r="D31" s="93"/>
      <c r="E31" s="1">
        <v>1</v>
      </c>
      <c r="F31" s="1">
        <f t="shared" si="5"/>
        <v>2</v>
      </c>
      <c r="G31" s="1">
        <v>2</v>
      </c>
      <c r="H31" s="1">
        <v>2</v>
      </c>
      <c r="I31" s="1">
        <f t="shared" si="3"/>
        <v>2</v>
      </c>
      <c r="J31" s="1">
        <f t="shared" si="2"/>
        <v>8</v>
      </c>
      <c r="K31" s="4">
        <f>(40901)+(2.2*550*C31)</f>
        <v>43321</v>
      </c>
      <c r="L31" s="4">
        <f t="shared" si="0"/>
        <v>346568</v>
      </c>
      <c r="M31" s="94"/>
      <c r="N31" s="95"/>
      <c r="O31" s="94"/>
      <c r="P31" s="94"/>
      <c r="Q31" s="95"/>
      <c r="R31" s="94"/>
      <c r="S31" s="90"/>
      <c r="T31" s="95"/>
    </row>
    <row r="32" spans="1:20" x14ac:dyDescent="0.25">
      <c r="A32" s="91">
        <v>11</v>
      </c>
      <c r="B32" s="91">
        <v>600</v>
      </c>
      <c r="C32" s="1">
        <v>5</v>
      </c>
      <c r="D32" s="91">
        <v>12</v>
      </c>
      <c r="E32" s="1">
        <v>2</v>
      </c>
      <c r="F32" s="1">
        <f t="shared" si="5"/>
        <v>10</v>
      </c>
      <c r="G32" s="1">
        <v>10</v>
      </c>
      <c r="H32" s="1">
        <v>10</v>
      </c>
      <c r="I32" s="1">
        <f t="shared" si="3"/>
        <v>10</v>
      </c>
      <c r="J32" s="1">
        <f t="shared" si="2"/>
        <v>40</v>
      </c>
      <c r="K32" s="4">
        <f>(82710)+(2.86*550*C32)</f>
        <v>90575</v>
      </c>
      <c r="L32" s="4">
        <f t="shared" si="0"/>
        <v>3623000</v>
      </c>
      <c r="M32" s="94">
        <f>(488.6*113)*110%</f>
        <v>60732.98000000001</v>
      </c>
      <c r="N32" s="95">
        <v>4</v>
      </c>
      <c r="O32" s="94">
        <f t="shared" ref="O32" si="30">M32*N32</f>
        <v>242931.92000000004</v>
      </c>
      <c r="P32" s="94">
        <f>(132.8*113)*110%</f>
        <v>16507.040000000005</v>
      </c>
      <c r="Q32" s="95">
        <v>4</v>
      </c>
      <c r="R32" s="94">
        <f t="shared" ref="R32" si="31">P32*Q32</f>
        <v>66028.160000000018</v>
      </c>
      <c r="S32" s="88"/>
      <c r="T32" s="94">
        <f t="shared" ref="T32" si="32">L32+L33+L34+O32+R32+S32</f>
        <v>4843130.08</v>
      </c>
    </row>
    <row r="33" spans="1:20" x14ac:dyDescent="0.25">
      <c r="A33" s="92"/>
      <c r="B33" s="92"/>
      <c r="C33" s="1">
        <v>3</v>
      </c>
      <c r="D33" s="92"/>
      <c r="E33" s="1">
        <v>1</v>
      </c>
      <c r="F33" s="1">
        <f t="shared" si="5"/>
        <v>3</v>
      </c>
      <c r="G33" s="1">
        <v>0</v>
      </c>
      <c r="H33" s="1">
        <v>0</v>
      </c>
      <c r="I33" s="1">
        <f t="shared" si="3"/>
        <v>3</v>
      </c>
      <c r="J33" s="1">
        <f t="shared" si="2"/>
        <v>6</v>
      </c>
      <c r="K33" s="4">
        <f>(66832)+(2.86*550*C33)</f>
        <v>71551</v>
      </c>
      <c r="L33" s="4">
        <f t="shared" si="0"/>
        <v>429306</v>
      </c>
      <c r="M33" s="94"/>
      <c r="N33" s="95"/>
      <c r="O33" s="94"/>
      <c r="P33" s="94"/>
      <c r="Q33" s="95"/>
      <c r="R33" s="94"/>
      <c r="S33" s="89"/>
      <c r="T33" s="94"/>
    </row>
    <row r="34" spans="1:20" x14ac:dyDescent="0.25">
      <c r="A34" s="93"/>
      <c r="B34" s="93"/>
      <c r="C34" s="1">
        <v>2</v>
      </c>
      <c r="D34" s="93"/>
      <c r="E34" s="1">
        <v>1</v>
      </c>
      <c r="F34" s="1">
        <f t="shared" si="5"/>
        <v>2</v>
      </c>
      <c r="G34" s="1">
        <v>2</v>
      </c>
      <c r="H34" s="1">
        <v>2</v>
      </c>
      <c r="I34" s="1">
        <f t="shared" si="3"/>
        <v>2</v>
      </c>
      <c r="J34" s="1">
        <f t="shared" si="2"/>
        <v>8</v>
      </c>
      <c r="K34" s="4">
        <f>(57087)+(2.86*550*C34)</f>
        <v>60233</v>
      </c>
      <c r="L34" s="4">
        <f t="shared" si="0"/>
        <v>481864</v>
      </c>
      <c r="M34" s="94"/>
      <c r="N34" s="95"/>
      <c r="O34" s="94"/>
      <c r="P34" s="94"/>
      <c r="Q34" s="95"/>
      <c r="R34" s="94"/>
      <c r="S34" s="90"/>
      <c r="T34" s="95"/>
    </row>
    <row r="35" spans="1:20" x14ac:dyDescent="0.25">
      <c r="A35" s="91">
        <v>12</v>
      </c>
      <c r="B35" s="91">
        <v>700</v>
      </c>
      <c r="C35" s="1">
        <v>5</v>
      </c>
      <c r="D35" s="91">
        <v>12</v>
      </c>
      <c r="E35" s="1">
        <v>2</v>
      </c>
      <c r="F35" s="1">
        <f t="shared" si="5"/>
        <v>10</v>
      </c>
      <c r="G35" s="1">
        <v>10</v>
      </c>
      <c r="H35" s="1">
        <v>10</v>
      </c>
      <c r="I35" s="1">
        <f t="shared" si="3"/>
        <v>10</v>
      </c>
      <c r="J35" s="1">
        <f t="shared" si="2"/>
        <v>40</v>
      </c>
      <c r="K35" s="4">
        <f>(101769)+(4.18*550*C35)</f>
        <v>113264</v>
      </c>
      <c r="L35" s="4">
        <f t="shared" si="0"/>
        <v>4530560</v>
      </c>
      <c r="M35" s="94">
        <f>(723.4*113)*110%</f>
        <v>89918.62000000001</v>
      </c>
      <c r="N35" s="95">
        <v>4</v>
      </c>
      <c r="O35" s="94">
        <f t="shared" ref="O35" si="33">M35*N35</f>
        <v>359674.48000000004</v>
      </c>
      <c r="P35" s="94">
        <f>(159.5*113)*110%</f>
        <v>19825.850000000002</v>
      </c>
      <c r="Q35" s="95">
        <v>4</v>
      </c>
      <c r="R35" s="94">
        <f t="shared" ref="R35" si="34">P35*Q35</f>
        <v>79303.400000000009</v>
      </c>
      <c r="S35" s="88"/>
      <c r="T35" s="94">
        <f t="shared" ref="T35" si="35">L35+L36+L37+O35+R35+S35</f>
        <v>6086451.8800000008</v>
      </c>
    </row>
    <row r="36" spans="1:20" x14ac:dyDescent="0.25">
      <c r="A36" s="92"/>
      <c r="B36" s="92"/>
      <c r="C36" s="1">
        <v>3</v>
      </c>
      <c r="D36" s="92"/>
      <c r="E36" s="1">
        <v>1</v>
      </c>
      <c r="F36" s="1">
        <f t="shared" si="5"/>
        <v>3</v>
      </c>
      <c r="G36" s="1">
        <v>0</v>
      </c>
      <c r="H36" s="1">
        <v>0</v>
      </c>
      <c r="I36" s="1">
        <f t="shared" si="3"/>
        <v>3</v>
      </c>
      <c r="J36" s="1">
        <f t="shared" si="2"/>
        <v>6</v>
      </c>
      <c r="K36" s="4">
        <f>(81286)+(4.18*550*C36)</f>
        <v>88183</v>
      </c>
      <c r="L36" s="4">
        <f t="shared" si="0"/>
        <v>529098</v>
      </c>
      <c r="M36" s="94"/>
      <c r="N36" s="95"/>
      <c r="O36" s="94"/>
      <c r="P36" s="94"/>
      <c r="Q36" s="95"/>
      <c r="R36" s="94"/>
      <c r="S36" s="89"/>
      <c r="T36" s="94"/>
    </row>
    <row r="37" spans="1:20" x14ac:dyDescent="0.25">
      <c r="A37" s="93"/>
      <c r="B37" s="93"/>
      <c r="C37" s="1">
        <v>2</v>
      </c>
      <c r="D37" s="93"/>
      <c r="E37" s="1">
        <v>1</v>
      </c>
      <c r="F37" s="1">
        <f t="shared" si="5"/>
        <v>2</v>
      </c>
      <c r="G37" s="1">
        <v>2</v>
      </c>
      <c r="H37" s="1">
        <v>2</v>
      </c>
      <c r="I37" s="1">
        <f t="shared" si="3"/>
        <v>2</v>
      </c>
      <c r="J37" s="1">
        <f t="shared" si="2"/>
        <v>8</v>
      </c>
      <c r="K37" s="4">
        <f>(68879)+(4.18*550*C37)</f>
        <v>73477</v>
      </c>
      <c r="L37" s="4">
        <f t="shared" si="0"/>
        <v>587816</v>
      </c>
      <c r="M37" s="94"/>
      <c r="N37" s="95"/>
      <c r="O37" s="94"/>
      <c r="P37" s="94"/>
      <c r="Q37" s="95"/>
      <c r="R37" s="94"/>
      <c r="S37" s="90"/>
      <c r="T37" s="95"/>
    </row>
    <row r="38" spans="1:20" x14ac:dyDescent="0.25">
      <c r="A38" s="91">
        <v>13</v>
      </c>
      <c r="B38" s="91">
        <v>800</v>
      </c>
      <c r="C38" s="1">
        <v>5</v>
      </c>
      <c r="D38" s="91">
        <v>12</v>
      </c>
      <c r="E38" s="1">
        <v>2</v>
      </c>
      <c r="F38" s="1">
        <f t="shared" si="5"/>
        <v>10</v>
      </c>
      <c r="G38" s="1">
        <v>10</v>
      </c>
      <c r="H38" s="1">
        <v>10</v>
      </c>
      <c r="I38" s="1">
        <f t="shared" si="3"/>
        <v>10</v>
      </c>
      <c r="J38" s="1">
        <f t="shared" si="2"/>
        <v>40</v>
      </c>
      <c r="K38" s="4">
        <f>(125736)+(8.36*550*C38)</f>
        <v>148726</v>
      </c>
      <c r="L38" s="4">
        <f t="shared" si="0"/>
        <v>5949040</v>
      </c>
      <c r="M38" s="94">
        <f>(891*113)*110%</f>
        <v>110751.3</v>
      </c>
      <c r="N38" s="95">
        <v>4</v>
      </c>
      <c r="O38" s="94">
        <f t="shared" ref="O38" si="36">M38*N38</f>
        <v>443005.2</v>
      </c>
      <c r="P38" s="94">
        <f>(209*113)*110%</f>
        <v>25978.7</v>
      </c>
      <c r="Q38" s="95">
        <v>4</v>
      </c>
      <c r="R38" s="94">
        <f t="shared" ref="R38" si="37">P38*Q38</f>
        <v>103914.8</v>
      </c>
      <c r="S38" s="88"/>
      <c r="T38" s="94">
        <f t="shared" ref="T38" si="38">L38+L39+L40+O38+R38+S38</f>
        <v>7934012</v>
      </c>
    </row>
    <row r="39" spans="1:20" x14ac:dyDescent="0.25">
      <c r="A39" s="92"/>
      <c r="B39" s="92"/>
      <c r="C39" s="1">
        <v>3</v>
      </c>
      <c r="D39" s="92"/>
      <c r="E39" s="1">
        <v>1</v>
      </c>
      <c r="F39" s="1">
        <f t="shared" si="5"/>
        <v>3</v>
      </c>
      <c r="G39" s="1">
        <v>0</v>
      </c>
      <c r="H39" s="1">
        <v>0</v>
      </c>
      <c r="I39" s="1">
        <f t="shared" si="3"/>
        <v>3</v>
      </c>
      <c r="J39" s="1">
        <f t="shared" si="2"/>
        <v>6</v>
      </c>
      <c r="K39" s="4">
        <f>(100316)+(8.36*550*C39)</f>
        <v>114110</v>
      </c>
      <c r="L39" s="4">
        <f t="shared" si="0"/>
        <v>684660</v>
      </c>
      <c r="M39" s="94"/>
      <c r="N39" s="95"/>
      <c r="O39" s="94"/>
      <c r="P39" s="94"/>
      <c r="Q39" s="95"/>
      <c r="R39" s="94"/>
      <c r="S39" s="89"/>
      <c r="T39" s="94"/>
    </row>
    <row r="40" spans="1:20" x14ac:dyDescent="0.25">
      <c r="A40" s="93"/>
      <c r="B40" s="93"/>
      <c r="C40" s="1">
        <v>2</v>
      </c>
      <c r="D40" s="93"/>
      <c r="E40" s="1">
        <v>1</v>
      </c>
      <c r="F40" s="1">
        <f t="shared" si="5"/>
        <v>2</v>
      </c>
      <c r="G40" s="1">
        <v>2</v>
      </c>
      <c r="H40" s="1">
        <v>2</v>
      </c>
      <c r="I40" s="1">
        <f t="shared" si="3"/>
        <v>2</v>
      </c>
      <c r="J40" s="1">
        <f t="shared" si="2"/>
        <v>8</v>
      </c>
      <c r="K40" s="4">
        <f>(84978)+(8.36*550*C40)</f>
        <v>94174</v>
      </c>
      <c r="L40" s="4">
        <f t="shared" si="0"/>
        <v>753392</v>
      </c>
      <c r="M40" s="94"/>
      <c r="N40" s="95"/>
      <c r="O40" s="94"/>
      <c r="P40" s="94"/>
      <c r="Q40" s="95"/>
      <c r="R40" s="94"/>
      <c r="S40" s="90"/>
      <c r="T40" s="95"/>
    </row>
    <row r="41" spans="1:20" x14ac:dyDescent="0.25">
      <c r="A41" s="91">
        <v>14</v>
      </c>
      <c r="B41" s="91">
        <v>900</v>
      </c>
      <c r="C41" s="1">
        <v>5</v>
      </c>
      <c r="D41" s="91">
        <v>12</v>
      </c>
      <c r="E41" s="1">
        <v>2</v>
      </c>
      <c r="F41" s="1">
        <f t="shared" si="5"/>
        <v>10</v>
      </c>
      <c r="G41" s="1">
        <v>10</v>
      </c>
      <c r="H41" s="1">
        <v>10</v>
      </c>
      <c r="I41" s="1">
        <f t="shared" si="3"/>
        <v>10</v>
      </c>
      <c r="J41" s="1">
        <f t="shared" si="2"/>
        <v>40</v>
      </c>
      <c r="K41" s="4">
        <f>(155476)+(8.36*550*C41)</f>
        <v>178466</v>
      </c>
      <c r="L41" s="4">
        <f t="shared" si="0"/>
        <v>7138640</v>
      </c>
      <c r="M41" s="94">
        <f>(1221*113)*110%</f>
        <v>151770.30000000002</v>
      </c>
      <c r="N41" s="95">
        <v>4</v>
      </c>
      <c r="O41" s="94">
        <f t="shared" ref="O41" si="39">M41*N41</f>
        <v>607081.20000000007</v>
      </c>
      <c r="P41" s="94">
        <f>(264*113)*110%</f>
        <v>32815.200000000004</v>
      </c>
      <c r="Q41" s="95">
        <v>4</v>
      </c>
      <c r="R41" s="94">
        <f t="shared" ref="R41" si="40">P41*Q41</f>
        <v>131260.80000000002</v>
      </c>
      <c r="S41" s="88"/>
      <c r="T41" s="94">
        <f t="shared" ref="T41" si="41">L41+L42+L43+O41+R41+S41</f>
        <v>9566624</v>
      </c>
    </row>
    <row r="42" spans="1:20" x14ac:dyDescent="0.25">
      <c r="A42" s="92"/>
      <c r="B42" s="92"/>
      <c r="C42" s="1">
        <v>3</v>
      </c>
      <c r="D42" s="92"/>
      <c r="E42" s="1">
        <v>1</v>
      </c>
      <c r="F42" s="1">
        <f t="shared" si="5"/>
        <v>3</v>
      </c>
      <c r="G42" s="1">
        <v>0</v>
      </c>
      <c r="H42" s="1">
        <v>0</v>
      </c>
      <c r="I42" s="1">
        <f t="shared" si="3"/>
        <v>3</v>
      </c>
      <c r="J42" s="1">
        <f t="shared" si="2"/>
        <v>6</v>
      </c>
      <c r="K42" s="4">
        <f>(120125)+(8.36*550*C42)</f>
        <v>133919</v>
      </c>
      <c r="L42" s="4">
        <f t="shared" si="0"/>
        <v>803514</v>
      </c>
      <c r="M42" s="94"/>
      <c r="N42" s="95"/>
      <c r="O42" s="94"/>
      <c r="P42" s="94"/>
      <c r="Q42" s="95"/>
      <c r="R42" s="94"/>
      <c r="S42" s="89"/>
      <c r="T42" s="94"/>
    </row>
    <row r="43" spans="1:20" x14ac:dyDescent="0.25">
      <c r="A43" s="93"/>
      <c r="B43" s="93"/>
      <c r="C43" s="1">
        <v>2</v>
      </c>
      <c r="D43" s="93"/>
      <c r="E43" s="1">
        <v>1</v>
      </c>
      <c r="F43" s="1">
        <f t="shared" si="5"/>
        <v>2</v>
      </c>
      <c r="G43" s="1">
        <v>2</v>
      </c>
      <c r="H43" s="1">
        <v>2</v>
      </c>
      <c r="I43" s="1">
        <f t="shared" si="3"/>
        <v>2</v>
      </c>
      <c r="J43" s="1">
        <f t="shared" si="2"/>
        <v>8</v>
      </c>
      <c r="K43" s="4">
        <f>(101570)+(8.36*550*C43)</f>
        <v>110766</v>
      </c>
      <c r="L43" s="4">
        <f t="shared" si="0"/>
        <v>886128</v>
      </c>
      <c r="M43" s="94"/>
      <c r="N43" s="95"/>
      <c r="O43" s="94"/>
      <c r="P43" s="94"/>
      <c r="Q43" s="95"/>
      <c r="R43" s="94"/>
      <c r="S43" s="90"/>
      <c r="T43" s="95"/>
    </row>
    <row r="44" spans="1:20" x14ac:dyDescent="0.25">
      <c r="A44" s="91">
        <v>15</v>
      </c>
      <c r="B44" s="91">
        <v>1000</v>
      </c>
      <c r="C44" s="1">
        <v>5</v>
      </c>
      <c r="D44" s="91">
        <v>12</v>
      </c>
      <c r="E44" s="1">
        <v>2</v>
      </c>
      <c r="F44" s="1">
        <f t="shared" si="5"/>
        <v>10</v>
      </c>
      <c r="G44" s="1">
        <v>10</v>
      </c>
      <c r="H44" s="1">
        <v>10</v>
      </c>
      <c r="I44" s="1">
        <f t="shared" si="3"/>
        <v>10</v>
      </c>
      <c r="J44" s="1">
        <f t="shared" si="2"/>
        <v>40</v>
      </c>
      <c r="K44" s="4">
        <f>(186197)+(8.36*550*C44)</f>
        <v>209187</v>
      </c>
      <c r="L44" s="4">
        <f t="shared" si="0"/>
        <v>8367480</v>
      </c>
      <c r="M44" s="94">
        <f>(1551*113)*110%</f>
        <v>192789.30000000002</v>
      </c>
      <c r="N44" s="95">
        <v>4</v>
      </c>
      <c r="O44" s="94">
        <f t="shared" ref="O44" si="42">M44*N44</f>
        <v>771157.20000000007</v>
      </c>
      <c r="P44" s="94">
        <f>(369*113)*110%</f>
        <v>45866.700000000004</v>
      </c>
      <c r="Q44" s="95">
        <v>4</v>
      </c>
      <c r="R44" s="94">
        <f t="shared" ref="R44" si="43">P44*Q44</f>
        <v>183466.80000000002</v>
      </c>
      <c r="S44" s="88"/>
      <c r="T44" s="94">
        <f t="shared" ref="T44" si="44">L44+L45+L46+O44+R44+S44</f>
        <v>11408682</v>
      </c>
    </row>
    <row r="45" spans="1:20" x14ac:dyDescent="0.25">
      <c r="A45" s="92"/>
      <c r="B45" s="92"/>
      <c r="C45" s="1">
        <v>3</v>
      </c>
      <c r="D45" s="92"/>
      <c r="E45" s="1">
        <v>1</v>
      </c>
      <c r="F45" s="1">
        <f t="shared" si="5"/>
        <v>3</v>
      </c>
      <c r="G45" s="1">
        <v>0</v>
      </c>
      <c r="H45" s="1">
        <v>0</v>
      </c>
      <c r="I45" s="1">
        <f t="shared" si="3"/>
        <v>3</v>
      </c>
      <c r="J45" s="1">
        <f t="shared" si="2"/>
        <v>6</v>
      </c>
      <c r="K45" s="4">
        <f>(150449)+(8.36*550*C45)</f>
        <v>164243</v>
      </c>
      <c r="L45" s="4">
        <f t="shared" si="0"/>
        <v>985458</v>
      </c>
      <c r="M45" s="94"/>
      <c r="N45" s="95"/>
      <c r="O45" s="94"/>
      <c r="P45" s="94"/>
      <c r="Q45" s="95"/>
      <c r="R45" s="94"/>
      <c r="S45" s="89"/>
      <c r="T45" s="94"/>
    </row>
    <row r="46" spans="1:20" x14ac:dyDescent="0.25">
      <c r="A46" s="93"/>
      <c r="B46" s="93"/>
      <c r="C46" s="1">
        <v>2</v>
      </c>
      <c r="D46" s="93"/>
      <c r="E46" s="1">
        <v>1</v>
      </c>
      <c r="F46" s="1">
        <f t="shared" si="5"/>
        <v>2</v>
      </c>
      <c r="G46" s="1">
        <v>2</v>
      </c>
      <c r="H46" s="1">
        <v>2</v>
      </c>
      <c r="I46" s="1">
        <f t="shared" si="3"/>
        <v>2</v>
      </c>
      <c r="J46" s="1">
        <f t="shared" si="2"/>
        <v>8</v>
      </c>
      <c r="K46" s="4">
        <f>(128444)+(8.36*550*C46)</f>
        <v>137640</v>
      </c>
      <c r="L46" s="4">
        <f t="shared" si="0"/>
        <v>1101120</v>
      </c>
      <c r="M46" s="94"/>
      <c r="N46" s="95"/>
      <c r="O46" s="94"/>
      <c r="P46" s="94"/>
      <c r="Q46" s="95"/>
      <c r="R46" s="94"/>
      <c r="S46" s="90"/>
      <c r="T46" s="95"/>
    </row>
    <row r="47" spans="1:20" x14ac:dyDescent="0.25">
      <c r="A47" s="91">
        <v>16</v>
      </c>
      <c r="B47" s="91">
        <v>1100</v>
      </c>
      <c r="C47" s="1">
        <v>5</v>
      </c>
      <c r="D47" s="91">
        <v>12</v>
      </c>
      <c r="E47" s="1">
        <v>2</v>
      </c>
      <c r="F47" s="1">
        <f t="shared" si="5"/>
        <v>10</v>
      </c>
      <c r="G47" s="1">
        <v>10</v>
      </c>
      <c r="H47" s="1">
        <v>10</v>
      </c>
      <c r="I47" s="1">
        <f t="shared" si="3"/>
        <v>10</v>
      </c>
      <c r="J47" s="1">
        <f t="shared" si="2"/>
        <v>40</v>
      </c>
      <c r="K47" s="4">
        <f>(220220)+(8.36*550*C47)</f>
        <v>243210</v>
      </c>
      <c r="L47" s="4">
        <f t="shared" si="0"/>
        <v>9728400</v>
      </c>
      <c r="M47" s="94">
        <f>(1980*113)*110%</f>
        <v>246114.00000000003</v>
      </c>
      <c r="N47" s="95">
        <v>4</v>
      </c>
      <c r="O47" s="94">
        <f t="shared" ref="O47" si="45">M47*N47</f>
        <v>984456.00000000012</v>
      </c>
      <c r="P47" s="94">
        <f>(407*113)*110%</f>
        <v>50590.100000000006</v>
      </c>
      <c r="Q47" s="95">
        <v>4</v>
      </c>
      <c r="R47" s="94">
        <f t="shared" ref="R47" si="46">P47*Q47</f>
        <v>202360.40000000002</v>
      </c>
      <c r="S47" s="88"/>
      <c r="T47" s="94">
        <f t="shared" ref="T47" si="47">L47+L48+L49+O47+R47+S47</f>
        <v>13276584.4</v>
      </c>
    </row>
    <row r="48" spans="1:20" x14ac:dyDescent="0.25">
      <c r="A48" s="92"/>
      <c r="B48" s="92"/>
      <c r="C48" s="1">
        <v>3</v>
      </c>
      <c r="D48" s="92"/>
      <c r="E48" s="1">
        <v>1</v>
      </c>
      <c r="F48" s="1">
        <f t="shared" si="5"/>
        <v>3</v>
      </c>
      <c r="G48" s="1">
        <v>0</v>
      </c>
      <c r="H48" s="1">
        <v>0</v>
      </c>
      <c r="I48" s="1">
        <f t="shared" si="3"/>
        <v>3</v>
      </c>
      <c r="J48" s="1">
        <f t="shared" si="2"/>
        <v>6</v>
      </c>
      <c r="K48" s="4">
        <f>(171266)+(8.36*550*C48)</f>
        <v>185060</v>
      </c>
      <c r="L48" s="4">
        <f t="shared" si="0"/>
        <v>1110360</v>
      </c>
      <c r="M48" s="94"/>
      <c r="N48" s="95"/>
      <c r="O48" s="94"/>
      <c r="P48" s="94"/>
      <c r="Q48" s="95"/>
      <c r="R48" s="94"/>
      <c r="S48" s="89"/>
      <c r="T48" s="94"/>
    </row>
    <row r="49" spans="1:20" x14ac:dyDescent="0.25">
      <c r="A49" s="93"/>
      <c r="B49" s="93"/>
      <c r="C49" s="1">
        <v>2</v>
      </c>
      <c r="D49" s="93"/>
      <c r="E49" s="1">
        <v>1</v>
      </c>
      <c r="F49" s="1">
        <f t="shared" si="5"/>
        <v>2</v>
      </c>
      <c r="G49" s="1">
        <v>2</v>
      </c>
      <c r="H49" s="1">
        <v>2</v>
      </c>
      <c r="I49" s="1">
        <f t="shared" si="3"/>
        <v>2</v>
      </c>
      <c r="J49" s="1">
        <f t="shared" si="2"/>
        <v>8</v>
      </c>
      <c r="K49" s="4">
        <f>(147180)+(8.36*550*C49)</f>
        <v>156376</v>
      </c>
      <c r="L49" s="4">
        <f t="shared" si="0"/>
        <v>1251008</v>
      </c>
      <c r="M49" s="94"/>
      <c r="N49" s="95"/>
      <c r="O49" s="94"/>
      <c r="P49" s="94"/>
      <c r="Q49" s="95"/>
      <c r="R49" s="94"/>
      <c r="S49" s="90"/>
      <c r="T49" s="95"/>
    </row>
  </sheetData>
  <mergeCells count="176">
    <mergeCell ref="T41:T43"/>
    <mergeCell ref="T44:T46"/>
    <mergeCell ref="T47:T49"/>
    <mergeCell ref="A2:A4"/>
    <mergeCell ref="B2:B4"/>
    <mergeCell ref="D2:D4"/>
    <mergeCell ref="M2:M4"/>
    <mergeCell ref="N2:N4"/>
    <mergeCell ref="O2:O4"/>
    <mergeCell ref="P2:P4"/>
    <mergeCell ref="Q2:Q4"/>
    <mergeCell ref="R2:R4"/>
    <mergeCell ref="T2:T4"/>
    <mergeCell ref="T26:T28"/>
    <mergeCell ref="T29:T31"/>
    <mergeCell ref="T32:T34"/>
    <mergeCell ref="T35:T37"/>
    <mergeCell ref="T38:T40"/>
    <mergeCell ref="T11:T13"/>
    <mergeCell ref="T14:T16"/>
    <mergeCell ref="T17:T19"/>
    <mergeCell ref="T20:T22"/>
    <mergeCell ref="T23:T25"/>
    <mergeCell ref="Q47:Q49"/>
    <mergeCell ref="R8:R10"/>
    <mergeCell ref="R11:R13"/>
    <mergeCell ref="R14:R16"/>
    <mergeCell ref="R17:R19"/>
    <mergeCell ref="R20:R22"/>
    <mergeCell ref="R23:R25"/>
    <mergeCell ref="R26:R28"/>
    <mergeCell ref="R29:R31"/>
    <mergeCell ref="R32:R34"/>
    <mergeCell ref="Q5:Q7"/>
    <mergeCell ref="R35:R37"/>
    <mergeCell ref="R38:R40"/>
    <mergeCell ref="R41:R43"/>
    <mergeCell ref="R44:R46"/>
    <mergeCell ref="R47:R49"/>
    <mergeCell ref="P41:P43"/>
    <mergeCell ref="P44:P46"/>
    <mergeCell ref="P47:P49"/>
    <mergeCell ref="Q8:Q10"/>
    <mergeCell ref="Q11:Q13"/>
    <mergeCell ref="Q14:Q16"/>
    <mergeCell ref="Q17:Q19"/>
    <mergeCell ref="Q20:Q22"/>
    <mergeCell ref="Q23:Q25"/>
    <mergeCell ref="Q26:Q28"/>
    <mergeCell ref="Q29:Q31"/>
    <mergeCell ref="Q32:Q34"/>
    <mergeCell ref="Q35:Q37"/>
    <mergeCell ref="Q38:Q40"/>
    <mergeCell ref="Q41:Q43"/>
    <mergeCell ref="Q44:Q46"/>
    <mergeCell ref="P26:P28"/>
    <mergeCell ref="P29:P31"/>
    <mergeCell ref="O17:O19"/>
    <mergeCell ref="P35:P37"/>
    <mergeCell ref="P38:P40"/>
    <mergeCell ref="P11:P13"/>
    <mergeCell ref="P14:P16"/>
    <mergeCell ref="P17:P19"/>
    <mergeCell ref="P20:P22"/>
    <mergeCell ref="P23:P25"/>
    <mergeCell ref="P5:P7"/>
    <mergeCell ref="P32:P34"/>
    <mergeCell ref="N47:N49"/>
    <mergeCell ref="N20:N22"/>
    <mergeCell ref="N23:N25"/>
    <mergeCell ref="N26:N28"/>
    <mergeCell ref="N29:N31"/>
    <mergeCell ref="N32:N34"/>
    <mergeCell ref="R5:R7"/>
    <mergeCell ref="T5:T7"/>
    <mergeCell ref="P8:P10"/>
    <mergeCell ref="T8:T10"/>
    <mergeCell ref="O35:O37"/>
    <mergeCell ref="O38:O40"/>
    <mergeCell ref="O41:O43"/>
    <mergeCell ref="O44:O46"/>
    <mergeCell ref="O47:O49"/>
    <mergeCell ref="O20:O22"/>
    <mergeCell ref="O23:O25"/>
    <mergeCell ref="O26:O28"/>
    <mergeCell ref="O29:O31"/>
    <mergeCell ref="O32:O34"/>
    <mergeCell ref="O5:O7"/>
    <mergeCell ref="O8:O10"/>
    <mergeCell ref="O11:O13"/>
    <mergeCell ref="O14:O16"/>
    <mergeCell ref="N5:N7"/>
    <mergeCell ref="N8:N10"/>
    <mergeCell ref="N11:N13"/>
    <mergeCell ref="N14:N16"/>
    <mergeCell ref="N17:N19"/>
    <mergeCell ref="M35:M37"/>
    <mergeCell ref="M38:M40"/>
    <mergeCell ref="M41:M43"/>
    <mergeCell ref="M44:M46"/>
    <mergeCell ref="N35:N37"/>
    <mergeCell ref="N38:N40"/>
    <mergeCell ref="N41:N43"/>
    <mergeCell ref="N44:N46"/>
    <mergeCell ref="M47:M49"/>
    <mergeCell ref="M20:M22"/>
    <mergeCell ref="M23:M25"/>
    <mergeCell ref="M26:M28"/>
    <mergeCell ref="M29:M31"/>
    <mergeCell ref="M32:M34"/>
    <mergeCell ref="M5:M7"/>
    <mergeCell ref="M8:M10"/>
    <mergeCell ref="M11:M13"/>
    <mergeCell ref="M14:M16"/>
    <mergeCell ref="M17:M19"/>
    <mergeCell ref="D5:D7"/>
    <mergeCell ref="B5:B7"/>
    <mergeCell ref="A5:A7"/>
    <mergeCell ref="A8:A10"/>
    <mergeCell ref="B8:B10"/>
    <mergeCell ref="D8:D10"/>
    <mergeCell ref="A11:A13"/>
    <mergeCell ref="B11:B13"/>
    <mergeCell ref="D11:D13"/>
    <mergeCell ref="A14:A16"/>
    <mergeCell ref="B14:B16"/>
    <mergeCell ref="D14:D16"/>
    <mergeCell ref="A17:A19"/>
    <mergeCell ref="B17:B19"/>
    <mergeCell ref="D17:D19"/>
    <mergeCell ref="A20:A22"/>
    <mergeCell ref="B20:B22"/>
    <mergeCell ref="D20:D22"/>
    <mergeCell ref="A23:A25"/>
    <mergeCell ref="B23:B25"/>
    <mergeCell ref="D23:D25"/>
    <mergeCell ref="A26:A28"/>
    <mergeCell ref="B26:B28"/>
    <mergeCell ref="D26:D28"/>
    <mergeCell ref="A29:A31"/>
    <mergeCell ref="B29:B31"/>
    <mergeCell ref="D29:D31"/>
    <mergeCell ref="A32:A34"/>
    <mergeCell ref="B32:B34"/>
    <mergeCell ref="D32:D34"/>
    <mergeCell ref="A35:A37"/>
    <mergeCell ref="B35:B37"/>
    <mergeCell ref="D35:D37"/>
    <mergeCell ref="A38:A40"/>
    <mergeCell ref="B38:B40"/>
    <mergeCell ref="D38:D40"/>
    <mergeCell ref="A47:A49"/>
    <mergeCell ref="B47:B49"/>
    <mergeCell ref="D47:D49"/>
    <mergeCell ref="A41:A43"/>
    <mergeCell ref="B41:B43"/>
    <mergeCell ref="D41:D43"/>
    <mergeCell ref="A44:A46"/>
    <mergeCell ref="B44:B46"/>
    <mergeCell ref="D44:D46"/>
    <mergeCell ref="S29:S31"/>
    <mergeCell ref="S32:S34"/>
    <mergeCell ref="S35:S37"/>
    <mergeCell ref="S38:S40"/>
    <mergeCell ref="S41:S43"/>
    <mergeCell ref="S44:S46"/>
    <mergeCell ref="S47:S49"/>
    <mergeCell ref="S2:S4"/>
    <mergeCell ref="S5:S7"/>
    <mergeCell ref="S8:S10"/>
    <mergeCell ref="S11:S13"/>
    <mergeCell ref="S14:S16"/>
    <mergeCell ref="S17:S19"/>
    <mergeCell ref="S20:S22"/>
    <mergeCell ref="S23:S25"/>
    <mergeCell ref="S26:S28"/>
  </mergeCells>
  <printOptions horizontalCentered="1" verticalCentered="1"/>
  <pageMargins left="0.7" right="0.7" top="0.75" bottom="0.75" header="0.3" footer="0.3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0"/>
  <sheetViews>
    <sheetView workbookViewId="0">
      <selection activeCell="V30" sqref="V30"/>
    </sheetView>
  </sheetViews>
  <sheetFormatPr defaultRowHeight="15" x14ac:dyDescent="0.25"/>
  <cols>
    <col min="1" max="1" width="5.5703125" bestFit="1" customWidth="1"/>
    <col min="4" max="4" width="9.85546875" customWidth="1"/>
    <col min="5" max="5" width="7.85546875" customWidth="1"/>
    <col min="6" max="6" width="9.5703125" bestFit="1" customWidth="1"/>
    <col min="8" max="8" width="12.85546875" customWidth="1"/>
    <col min="9" max="9" width="7.42578125" customWidth="1"/>
    <col min="11" max="11" width="11.140625" customWidth="1"/>
    <col min="12" max="12" width="8.42578125" customWidth="1"/>
    <col min="13" max="13" width="11" customWidth="1"/>
    <col min="14" max="14" width="11.42578125" customWidth="1"/>
  </cols>
  <sheetData>
    <row r="1" spans="1:19" ht="4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3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9</v>
      </c>
      <c r="L1" s="2" t="s">
        <v>8</v>
      </c>
      <c r="M1" s="2" t="s">
        <v>10</v>
      </c>
      <c r="N1" s="2" t="s">
        <v>11</v>
      </c>
    </row>
    <row r="2" spans="1:19" x14ac:dyDescent="0.25">
      <c r="A2" s="3">
        <v>1</v>
      </c>
      <c r="B2" s="3">
        <v>80</v>
      </c>
      <c r="C2" s="1">
        <v>5</v>
      </c>
      <c r="D2" s="3">
        <v>10</v>
      </c>
      <c r="E2" s="1">
        <v>2</v>
      </c>
      <c r="F2" s="4">
        <f>(7400)+(0.33*550*C2)</f>
        <v>8307.5</v>
      </c>
      <c r="G2" s="4">
        <f>F2*E2</f>
        <v>16615</v>
      </c>
      <c r="H2" s="5">
        <f>(15.9*101)*110%</f>
        <v>1766.4900000000002</v>
      </c>
      <c r="I2" s="7">
        <v>1</v>
      </c>
      <c r="J2" s="5">
        <f>H2*I2</f>
        <v>1766.4900000000002</v>
      </c>
      <c r="K2" s="5">
        <f>(5.8*101)*110%</f>
        <v>644.38</v>
      </c>
      <c r="L2" s="7">
        <v>1</v>
      </c>
      <c r="M2" s="5">
        <f>K2*L2</f>
        <v>644.38</v>
      </c>
      <c r="N2" s="5">
        <f>G2+J2+M2</f>
        <v>19025.870000000003</v>
      </c>
    </row>
    <row r="3" spans="1:19" x14ac:dyDescent="0.25">
      <c r="A3" s="3">
        <v>2</v>
      </c>
      <c r="B3" s="3">
        <v>100</v>
      </c>
      <c r="C3" s="1">
        <v>5</v>
      </c>
      <c r="D3" s="3">
        <v>10</v>
      </c>
      <c r="E3" s="1">
        <v>2</v>
      </c>
      <c r="F3" s="4">
        <f>(7825)+(0.33*550*C3)</f>
        <v>8732.5</v>
      </c>
      <c r="G3" s="4">
        <f>F3*E3</f>
        <v>17465</v>
      </c>
      <c r="H3" s="5">
        <f>(20.1*101)*110%</f>
        <v>2233.11</v>
      </c>
      <c r="I3" s="7">
        <v>1</v>
      </c>
      <c r="J3" s="5">
        <f>H3*I3</f>
        <v>2233.11</v>
      </c>
      <c r="K3" s="5">
        <f>(7.6*101)*110%</f>
        <v>844.36</v>
      </c>
      <c r="L3" s="7">
        <v>1</v>
      </c>
      <c r="M3" s="5">
        <f>K3*L3</f>
        <v>844.36</v>
      </c>
      <c r="N3" s="5">
        <f t="shared" ref="N3:N17" si="0">G3+J3+M3</f>
        <v>20542.47</v>
      </c>
    </row>
    <row r="4" spans="1:19" x14ac:dyDescent="0.25">
      <c r="A4" s="3">
        <v>3</v>
      </c>
      <c r="B4" s="3">
        <v>150</v>
      </c>
      <c r="C4" s="1">
        <v>5</v>
      </c>
      <c r="D4" s="3">
        <v>10</v>
      </c>
      <c r="E4" s="1">
        <v>2</v>
      </c>
      <c r="F4" s="4">
        <f>(11388)+(0.44*550*C4)</f>
        <v>12598</v>
      </c>
      <c r="G4" s="4">
        <f t="shared" ref="G4:G17" si="1">F4*E4</f>
        <v>25196</v>
      </c>
      <c r="H4" s="6">
        <f>(36*101)*110%</f>
        <v>3999.6000000000004</v>
      </c>
      <c r="I4" s="7">
        <v>1</v>
      </c>
      <c r="J4" s="5">
        <f t="shared" ref="J4" si="2">H4*I4</f>
        <v>3999.6000000000004</v>
      </c>
      <c r="K4" s="5">
        <f>(10.6*101)*110%</f>
        <v>1177.6600000000001</v>
      </c>
      <c r="L4" s="7">
        <v>1</v>
      </c>
      <c r="M4" s="5">
        <f t="shared" ref="M4" si="3">K4*L4</f>
        <v>1177.6600000000001</v>
      </c>
      <c r="N4" s="5">
        <f t="shared" si="0"/>
        <v>30373.26</v>
      </c>
    </row>
    <row r="5" spans="1:19" x14ac:dyDescent="0.25">
      <c r="A5" s="3">
        <v>4</v>
      </c>
      <c r="B5" s="3">
        <v>200</v>
      </c>
      <c r="C5" s="1">
        <v>5</v>
      </c>
      <c r="D5" s="3">
        <v>10</v>
      </c>
      <c r="E5" s="1">
        <v>2</v>
      </c>
      <c r="F5" s="4">
        <f>(15484)+(0.66*550*C5)</f>
        <v>17299</v>
      </c>
      <c r="G5" s="4">
        <f t="shared" si="1"/>
        <v>34598</v>
      </c>
      <c r="H5" s="6">
        <f>(54.8*101)*110%</f>
        <v>6088.28</v>
      </c>
      <c r="I5" s="7">
        <v>1</v>
      </c>
      <c r="J5" s="5">
        <f t="shared" ref="J5" si="4">H5*I5</f>
        <v>6088.28</v>
      </c>
      <c r="K5" s="5">
        <f>(16.7*101)*110%</f>
        <v>1855.37</v>
      </c>
      <c r="L5" s="7">
        <v>1</v>
      </c>
      <c r="M5" s="5">
        <f t="shared" ref="M5" si="5">K5*L5</f>
        <v>1855.37</v>
      </c>
      <c r="N5" s="5">
        <f t="shared" si="0"/>
        <v>42541.65</v>
      </c>
    </row>
    <row r="6" spans="1:19" x14ac:dyDescent="0.25">
      <c r="A6" s="3">
        <v>5</v>
      </c>
      <c r="B6" s="3">
        <v>250</v>
      </c>
      <c r="C6" s="1">
        <v>5</v>
      </c>
      <c r="D6" s="3">
        <v>10</v>
      </c>
      <c r="E6" s="1">
        <v>2</v>
      </c>
      <c r="F6" s="4">
        <f>(20484)+(0.88*550*C6)</f>
        <v>22904</v>
      </c>
      <c r="G6" s="4">
        <f t="shared" si="1"/>
        <v>45808</v>
      </c>
      <c r="H6" s="6">
        <f>(95.5*101)*110%</f>
        <v>10610.050000000001</v>
      </c>
      <c r="I6" s="7">
        <v>1</v>
      </c>
      <c r="J6" s="5">
        <f t="shared" ref="J6" si="6">H6*I6</f>
        <v>10610.050000000001</v>
      </c>
      <c r="K6" s="5">
        <f>(23.2*101)*110%</f>
        <v>2577.52</v>
      </c>
      <c r="L6" s="7">
        <v>1</v>
      </c>
      <c r="M6" s="5">
        <f t="shared" ref="M6" si="7">K6*L6</f>
        <v>2577.52</v>
      </c>
      <c r="N6" s="5">
        <f t="shared" si="0"/>
        <v>58995.57</v>
      </c>
    </row>
    <row r="7" spans="1:19" x14ac:dyDescent="0.25">
      <c r="A7" s="3">
        <v>6</v>
      </c>
      <c r="B7" s="3">
        <v>300</v>
      </c>
      <c r="C7" s="1">
        <v>5</v>
      </c>
      <c r="D7" s="3">
        <v>10</v>
      </c>
      <c r="E7" s="1">
        <v>2</v>
      </c>
      <c r="F7" s="4">
        <f>(25874)+(1.1*550*C7)</f>
        <v>28899</v>
      </c>
      <c r="G7" s="4">
        <f t="shared" si="1"/>
        <v>57798</v>
      </c>
      <c r="H7" s="6">
        <f>(128.5*101)*110%</f>
        <v>14276.35</v>
      </c>
      <c r="I7" s="7">
        <v>1</v>
      </c>
      <c r="J7" s="5">
        <f t="shared" ref="J7" si="8">H7*I7</f>
        <v>14276.35</v>
      </c>
      <c r="K7" s="5">
        <f>(33.8*101)*110%</f>
        <v>3755.18</v>
      </c>
      <c r="L7" s="7">
        <v>1</v>
      </c>
      <c r="M7" s="5">
        <f t="shared" ref="M7" si="9">K7*L7</f>
        <v>3755.18</v>
      </c>
      <c r="N7" s="5">
        <f t="shared" si="0"/>
        <v>75829.53</v>
      </c>
    </row>
    <row r="8" spans="1:19" x14ac:dyDescent="0.25">
      <c r="A8" s="3">
        <v>7</v>
      </c>
      <c r="B8" s="3">
        <v>350</v>
      </c>
      <c r="C8" s="1">
        <v>5</v>
      </c>
      <c r="D8" s="3">
        <v>10</v>
      </c>
      <c r="E8" s="1">
        <v>2</v>
      </c>
      <c r="F8" s="4">
        <f>(35299)+(1.32*550*C8)</f>
        <v>38929</v>
      </c>
      <c r="G8" s="4">
        <f t="shared" si="1"/>
        <v>77858</v>
      </c>
      <c r="H8" s="5">
        <f>(170.4*113)*110%</f>
        <v>21180.720000000001</v>
      </c>
      <c r="I8" s="7">
        <v>1</v>
      </c>
      <c r="J8" s="5">
        <f t="shared" ref="J8" si="10">H8*I8</f>
        <v>21180.720000000001</v>
      </c>
      <c r="K8" s="5">
        <f>(42.1*113)*110%</f>
        <v>5233.0300000000007</v>
      </c>
      <c r="L8" s="7">
        <v>1</v>
      </c>
      <c r="M8" s="5">
        <f t="shared" ref="M8" si="11">K8*L8</f>
        <v>5233.0300000000007</v>
      </c>
      <c r="N8" s="5">
        <f t="shared" si="0"/>
        <v>104271.75</v>
      </c>
    </row>
    <row r="9" spans="1:19" x14ac:dyDescent="0.25">
      <c r="A9" s="3">
        <v>8</v>
      </c>
      <c r="B9" s="3">
        <v>400</v>
      </c>
      <c r="C9" s="1">
        <v>5</v>
      </c>
      <c r="D9" s="3">
        <v>10</v>
      </c>
      <c r="E9" s="1">
        <v>2</v>
      </c>
      <c r="F9" s="4">
        <f>(42730)+(1.54*550*C9)</f>
        <v>46965</v>
      </c>
      <c r="G9" s="4">
        <f t="shared" si="1"/>
        <v>93930</v>
      </c>
      <c r="H9" s="5">
        <f>(207.4*113)*110%</f>
        <v>25779.820000000003</v>
      </c>
      <c r="I9" s="7">
        <v>1</v>
      </c>
      <c r="J9" s="5">
        <f t="shared" ref="J9" si="12">H9*I9</f>
        <v>25779.820000000003</v>
      </c>
      <c r="K9" s="5">
        <f>(45.9*113)*110%</f>
        <v>5705.37</v>
      </c>
      <c r="L9" s="7">
        <v>1</v>
      </c>
      <c r="M9" s="5">
        <f t="shared" ref="M9" si="13">K9*L9</f>
        <v>5705.37</v>
      </c>
      <c r="N9" s="5">
        <f t="shared" si="0"/>
        <v>125415.19</v>
      </c>
    </row>
    <row r="10" spans="1:19" x14ac:dyDescent="0.25">
      <c r="A10" s="3">
        <v>9</v>
      </c>
      <c r="B10" s="3">
        <v>450</v>
      </c>
      <c r="C10" s="1">
        <v>5</v>
      </c>
      <c r="D10" s="3">
        <v>10</v>
      </c>
      <c r="E10" s="1">
        <v>2</v>
      </c>
      <c r="F10" s="4">
        <f>(50946)+(1.87*550*C10)</f>
        <v>56088.5</v>
      </c>
      <c r="G10" s="4">
        <f t="shared" si="1"/>
        <v>112177</v>
      </c>
      <c r="H10" s="5">
        <f>(293.2*113)*110%</f>
        <v>36444.76</v>
      </c>
      <c r="I10" s="7">
        <v>1</v>
      </c>
      <c r="J10" s="5">
        <f t="shared" ref="J10" si="14">H10*I10</f>
        <v>36444.76</v>
      </c>
      <c r="K10" s="5">
        <f>(51.8*113)*110%</f>
        <v>6438.74</v>
      </c>
      <c r="L10" s="7">
        <v>1</v>
      </c>
      <c r="M10" s="5">
        <f t="shared" ref="M10" si="15">K10*L10</f>
        <v>6438.74</v>
      </c>
      <c r="N10" s="5">
        <f t="shared" si="0"/>
        <v>155060.5</v>
      </c>
    </row>
    <row r="11" spans="1:19" x14ac:dyDescent="0.25">
      <c r="A11" s="3">
        <v>10</v>
      </c>
      <c r="B11" s="3">
        <v>500</v>
      </c>
      <c r="C11" s="1">
        <v>5</v>
      </c>
      <c r="D11" s="3">
        <v>10</v>
      </c>
      <c r="E11" s="1">
        <v>2</v>
      </c>
      <c r="F11" s="4">
        <f>(60737)+(2.2*550*C11)</f>
        <v>66787</v>
      </c>
      <c r="G11" s="4">
        <f t="shared" si="1"/>
        <v>133574</v>
      </c>
      <c r="H11" s="5">
        <f>(393.1*113)*110%</f>
        <v>48862.330000000009</v>
      </c>
      <c r="I11" s="7">
        <v>1</v>
      </c>
      <c r="J11" s="5">
        <f t="shared" ref="J11" si="16">H11*I11</f>
        <v>48862.330000000009</v>
      </c>
      <c r="K11" s="5">
        <f>(73.4*113)*110%</f>
        <v>9123.6200000000008</v>
      </c>
      <c r="L11" s="7">
        <v>1</v>
      </c>
      <c r="M11" s="5">
        <f t="shared" ref="M11" si="17">K11*L11</f>
        <v>9123.6200000000008</v>
      </c>
      <c r="N11" s="5">
        <f t="shared" si="0"/>
        <v>191559.95</v>
      </c>
    </row>
    <row r="12" spans="1:19" x14ac:dyDescent="0.25">
      <c r="A12" s="1">
        <v>11</v>
      </c>
      <c r="B12" s="1">
        <v>600</v>
      </c>
      <c r="C12" s="1">
        <v>5</v>
      </c>
      <c r="D12" s="1">
        <v>10</v>
      </c>
      <c r="E12" s="1">
        <v>2</v>
      </c>
      <c r="F12" s="4">
        <f>(82710)+(2.86*550*C12)</f>
        <v>90575</v>
      </c>
      <c r="G12" s="4">
        <f t="shared" si="1"/>
        <v>181150</v>
      </c>
      <c r="H12" s="5">
        <f>(488.6*113)*110%</f>
        <v>60732.98000000001</v>
      </c>
      <c r="I12" s="7">
        <v>1</v>
      </c>
      <c r="J12" s="5">
        <f t="shared" ref="J12:J17" si="18">H12*I12</f>
        <v>60732.98000000001</v>
      </c>
      <c r="K12" s="5">
        <f>(132.8*113)*110%</f>
        <v>16507.040000000005</v>
      </c>
      <c r="L12" s="7">
        <v>1</v>
      </c>
      <c r="M12" s="5">
        <f t="shared" ref="M12:M17" si="19">K12*L12</f>
        <v>16507.040000000005</v>
      </c>
      <c r="N12" s="5">
        <f t="shared" si="0"/>
        <v>258390.02000000002</v>
      </c>
    </row>
    <row r="13" spans="1:19" x14ac:dyDescent="0.25">
      <c r="A13" s="1">
        <v>12</v>
      </c>
      <c r="B13" s="1">
        <v>700</v>
      </c>
      <c r="C13" s="1">
        <v>5</v>
      </c>
      <c r="D13" s="1">
        <v>10</v>
      </c>
      <c r="E13" s="1">
        <v>2</v>
      </c>
      <c r="F13" s="4">
        <f>(101769)+(4.18*550*C13)</f>
        <v>113264</v>
      </c>
      <c r="G13" s="4">
        <f t="shared" si="1"/>
        <v>226528</v>
      </c>
      <c r="H13" s="5">
        <f>(723.4*113)*110%</f>
        <v>89918.62000000001</v>
      </c>
      <c r="I13" s="7">
        <v>1</v>
      </c>
      <c r="J13" s="5">
        <f t="shared" si="18"/>
        <v>89918.62000000001</v>
      </c>
      <c r="K13" s="5">
        <f>(159.5*113)*110%</f>
        <v>19825.850000000002</v>
      </c>
      <c r="L13" s="7">
        <v>1</v>
      </c>
      <c r="M13" s="5">
        <f t="shared" si="19"/>
        <v>19825.850000000002</v>
      </c>
      <c r="N13" s="5">
        <f t="shared" si="0"/>
        <v>336272.47</v>
      </c>
    </row>
    <row r="14" spans="1:19" x14ac:dyDescent="0.25">
      <c r="A14" s="1">
        <v>13</v>
      </c>
      <c r="B14" s="1">
        <v>800</v>
      </c>
      <c r="C14" s="1">
        <v>5</v>
      </c>
      <c r="D14" s="1">
        <v>10</v>
      </c>
      <c r="E14" s="1">
        <v>2</v>
      </c>
      <c r="F14" s="4">
        <f>(125736)+(8.36*550*C14)</f>
        <v>148726</v>
      </c>
      <c r="G14" s="4">
        <f t="shared" si="1"/>
        <v>297452</v>
      </c>
      <c r="H14" s="5">
        <f>(891*113)*110%</f>
        <v>110751.3</v>
      </c>
      <c r="I14" s="7">
        <v>1</v>
      </c>
      <c r="J14" s="5">
        <f t="shared" si="18"/>
        <v>110751.3</v>
      </c>
      <c r="K14" s="5">
        <f>(209*113)*110%</f>
        <v>25978.7</v>
      </c>
      <c r="L14" s="7">
        <v>1</v>
      </c>
      <c r="M14" s="5">
        <f t="shared" si="19"/>
        <v>25978.7</v>
      </c>
      <c r="N14" s="5">
        <f t="shared" si="0"/>
        <v>434182</v>
      </c>
      <c r="S14">
        <f>75150*(14.5+8.907)%+75150</f>
        <v>92740.360499999995</v>
      </c>
    </row>
    <row r="15" spans="1:19" x14ac:dyDescent="0.25">
      <c r="A15" s="1">
        <v>14</v>
      </c>
      <c r="B15" s="1">
        <v>900</v>
      </c>
      <c r="C15" s="1">
        <v>5</v>
      </c>
      <c r="D15" s="1">
        <v>10</v>
      </c>
      <c r="E15" s="1">
        <v>2</v>
      </c>
      <c r="F15" s="4">
        <f>(155476)+(8.36*550*C15)</f>
        <v>178466</v>
      </c>
      <c r="G15" s="4">
        <f t="shared" si="1"/>
        <v>356932</v>
      </c>
      <c r="H15" s="5">
        <f>(1221*113)*110%</f>
        <v>151770.30000000002</v>
      </c>
      <c r="I15" s="7">
        <v>1</v>
      </c>
      <c r="J15" s="5">
        <f t="shared" si="18"/>
        <v>151770.30000000002</v>
      </c>
      <c r="K15" s="5">
        <f>(264*113)*110%</f>
        <v>32815.200000000004</v>
      </c>
      <c r="L15" s="7">
        <v>1</v>
      </c>
      <c r="M15" s="5">
        <f t="shared" si="19"/>
        <v>32815.200000000004</v>
      </c>
      <c r="N15" s="5">
        <f t="shared" si="0"/>
        <v>541517.5</v>
      </c>
    </row>
    <row r="16" spans="1:19" x14ac:dyDescent="0.25">
      <c r="A16" s="1">
        <v>15</v>
      </c>
      <c r="B16" s="1">
        <v>1000</v>
      </c>
      <c r="C16" s="1">
        <v>5</v>
      </c>
      <c r="D16" s="1">
        <v>10</v>
      </c>
      <c r="E16" s="1">
        <v>2</v>
      </c>
      <c r="F16" s="4">
        <f>(186197)+(8.36*550*C16)</f>
        <v>209187</v>
      </c>
      <c r="G16" s="4">
        <f t="shared" si="1"/>
        <v>418374</v>
      </c>
      <c r="H16" s="5">
        <f>(1551*113)*110%</f>
        <v>192789.30000000002</v>
      </c>
      <c r="I16" s="7">
        <v>1</v>
      </c>
      <c r="J16" s="5">
        <f t="shared" si="18"/>
        <v>192789.30000000002</v>
      </c>
      <c r="K16" s="5">
        <f>(369*113)*110%</f>
        <v>45866.700000000004</v>
      </c>
      <c r="L16" s="7">
        <v>1</v>
      </c>
      <c r="M16" s="5">
        <f t="shared" si="19"/>
        <v>45866.700000000004</v>
      </c>
      <c r="N16" s="5">
        <f t="shared" si="0"/>
        <v>657030</v>
      </c>
    </row>
    <row r="17" spans="1:20" x14ac:dyDescent="0.25">
      <c r="A17" s="1">
        <v>16</v>
      </c>
      <c r="B17" s="1">
        <v>1100</v>
      </c>
      <c r="C17" s="1">
        <v>5</v>
      </c>
      <c r="D17" s="1">
        <v>10</v>
      </c>
      <c r="E17" s="1">
        <v>2</v>
      </c>
      <c r="F17" s="4">
        <f>(220220)+(8.36*550*C17)</f>
        <v>243210</v>
      </c>
      <c r="G17" s="4">
        <f t="shared" si="1"/>
        <v>486420</v>
      </c>
      <c r="H17" s="5">
        <f>(1980*113)*110%</f>
        <v>246114.00000000003</v>
      </c>
      <c r="I17" s="7">
        <v>1</v>
      </c>
      <c r="J17" s="5">
        <f t="shared" si="18"/>
        <v>246114.00000000003</v>
      </c>
      <c r="K17" s="5">
        <f>(407*113)*110%</f>
        <v>50590.100000000006</v>
      </c>
      <c r="L17" s="7">
        <v>1</v>
      </c>
      <c r="M17" s="5">
        <f t="shared" si="19"/>
        <v>50590.100000000006</v>
      </c>
      <c r="N17" s="5">
        <f t="shared" si="0"/>
        <v>783124.1</v>
      </c>
    </row>
    <row r="18" spans="1:20" ht="60" x14ac:dyDescent="0.25">
      <c r="A18" s="2" t="s">
        <v>0</v>
      </c>
      <c r="B18" s="2" t="s">
        <v>1</v>
      </c>
      <c r="C18" s="2" t="s">
        <v>2</v>
      </c>
      <c r="D18" s="2" t="s">
        <v>4</v>
      </c>
      <c r="E18" s="2" t="s">
        <v>5</v>
      </c>
      <c r="F18" s="2" t="s">
        <v>12</v>
      </c>
      <c r="G18" s="2" t="s">
        <v>13</v>
      </c>
      <c r="H18" s="2" t="s">
        <v>14</v>
      </c>
      <c r="I18" s="2" t="s">
        <v>15</v>
      </c>
      <c r="J18" s="2" t="s">
        <v>6</v>
      </c>
      <c r="K18" s="2" t="s">
        <v>3</v>
      </c>
      <c r="L18" s="2" t="s">
        <v>6</v>
      </c>
      <c r="M18" s="2" t="s">
        <v>7</v>
      </c>
      <c r="N18" s="2" t="s">
        <v>8</v>
      </c>
      <c r="O18" s="2" t="s">
        <v>10</v>
      </c>
      <c r="P18" s="2" t="s">
        <v>9</v>
      </c>
      <c r="Q18" s="2" t="s">
        <v>8</v>
      </c>
      <c r="R18" s="2" t="s">
        <v>10</v>
      </c>
      <c r="S18" s="2" t="s">
        <v>16</v>
      </c>
      <c r="T18" s="2" t="s">
        <v>11</v>
      </c>
    </row>
    <row r="19" spans="1:20" x14ac:dyDescent="0.25">
      <c r="A19" s="91">
        <v>1</v>
      </c>
      <c r="B19" s="91">
        <v>80</v>
      </c>
      <c r="C19" s="1">
        <v>5</v>
      </c>
      <c r="D19" s="91">
        <v>10</v>
      </c>
      <c r="E19" s="1">
        <v>2</v>
      </c>
      <c r="F19" s="1">
        <f>E19*C19</f>
        <v>10</v>
      </c>
      <c r="G19" s="1">
        <v>10</v>
      </c>
      <c r="H19" s="1">
        <v>10</v>
      </c>
      <c r="I19" s="1">
        <f>E19*C19</f>
        <v>10</v>
      </c>
      <c r="J19" s="1">
        <f>I19+H19+G19+F19</f>
        <v>40</v>
      </c>
      <c r="K19" s="4">
        <f>(7400)+(0.33*550*C19)</f>
        <v>8307.5</v>
      </c>
      <c r="L19" s="4">
        <f t="shared" ref="L19:L50" si="20">K19*J19</f>
        <v>332300</v>
      </c>
      <c r="M19" s="94">
        <f>(15.9*101)*110%</f>
        <v>1766.4900000000002</v>
      </c>
      <c r="N19" s="95">
        <v>4</v>
      </c>
      <c r="O19" s="94">
        <f>M19*N19</f>
        <v>7065.9600000000009</v>
      </c>
      <c r="P19" s="94">
        <f>(5.8*101)*110%</f>
        <v>644.38</v>
      </c>
      <c r="Q19" s="95">
        <v>4</v>
      </c>
      <c r="R19" s="94">
        <f>P19*Q19</f>
        <v>2577.52</v>
      </c>
      <c r="S19" s="88"/>
      <c r="T19" s="94">
        <f>L19+L20+O19+R19+S19</f>
        <v>378210.48000000004</v>
      </c>
    </row>
    <row r="20" spans="1:20" x14ac:dyDescent="0.25">
      <c r="A20" s="92"/>
      <c r="B20" s="92"/>
      <c r="C20" s="1">
        <v>3</v>
      </c>
      <c r="D20" s="92"/>
      <c r="E20" s="1">
        <v>1</v>
      </c>
      <c r="F20" s="1">
        <f t="shared" ref="F20:F50" si="21">E20*C20</f>
        <v>3</v>
      </c>
      <c r="G20" s="1">
        <v>0</v>
      </c>
      <c r="H20" s="1">
        <v>0</v>
      </c>
      <c r="I20" s="1">
        <f>E20*C20</f>
        <v>3</v>
      </c>
      <c r="J20" s="1">
        <f t="shared" ref="J20:J50" si="22">I20+H20+G20+F20</f>
        <v>6</v>
      </c>
      <c r="K20" s="4">
        <f>(5500)+(0.33*550*C20)</f>
        <v>6044.5</v>
      </c>
      <c r="L20" s="4">
        <f t="shared" si="20"/>
        <v>36267</v>
      </c>
      <c r="M20" s="94"/>
      <c r="N20" s="95"/>
      <c r="O20" s="94"/>
      <c r="P20" s="94"/>
      <c r="Q20" s="95"/>
      <c r="R20" s="94"/>
      <c r="S20" s="89"/>
      <c r="T20" s="94"/>
    </row>
    <row r="21" spans="1:20" x14ac:dyDescent="0.25">
      <c r="A21" s="91">
        <v>2</v>
      </c>
      <c r="B21" s="91">
        <v>100</v>
      </c>
      <c r="C21" s="1">
        <v>5</v>
      </c>
      <c r="D21" s="91">
        <v>10</v>
      </c>
      <c r="E21" s="1">
        <v>2</v>
      </c>
      <c r="F21" s="1">
        <f t="shared" si="21"/>
        <v>10</v>
      </c>
      <c r="G21" s="1">
        <v>10</v>
      </c>
      <c r="H21" s="1">
        <v>10</v>
      </c>
      <c r="I21" s="1">
        <f t="shared" ref="I21:I50" si="23">E21*C21</f>
        <v>10</v>
      </c>
      <c r="J21" s="1">
        <f t="shared" si="22"/>
        <v>40</v>
      </c>
      <c r="K21" s="4">
        <f>(7825)+(0.33*550*C21)</f>
        <v>8732.5</v>
      </c>
      <c r="L21" s="4">
        <f t="shared" si="20"/>
        <v>349300</v>
      </c>
      <c r="M21" s="94">
        <f>(20.1*101)*110%</f>
        <v>2233.11</v>
      </c>
      <c r="N21" s="95">
        <v>4</v>
      </c>
      <c r="O21" s="94">
        <f>M21*N21</f>
        <v>8932.44</v>
      </c>
      <c r="P21" s="94">
        <f>(7.6*101)*110%</f>
        <v>844.36</v>
      </c>
      <c r="Q21" s="95">
        <v>4</v>
      </c>
      <c r="R21" s="94">
        <f>P21*Q21</f>
        <v>3377.44</v>
      </c>
      <c r="S21" s="88"/>
      <c r="T21" s="94">
        <f t="shared" ref="T21" si="24">L21+L22+O21+R21+S21</f>
        <v>401032.88</v>
      </c>
    </row>
    <row r="22" spans="1:20" x14ac:dyDescent="0.25">
      <c r="A22" s="92"/>
      <c r="B22" s="92"/>
      <c r="C22" s="1">
        <v>3</v>
      </c>
      <c r="D22" s="92"/>
      <c r="E22" s="1">
        <v>1</v>
      </c>
      <c r="F22" s="1">
        <f t="shared" si="21"/>
        <v>3</v>
      </c>
      <c r="G22" s="1">
        <v>0</v>
      </c>
      <c r="H22" s="1">
        <v>0</v>
      </c>
      <c r="I22" s="1">
        <f t="shared" si="23"/>
        <v>3</v>
      </c>
      <c r="J22" s="1">
        <f t="shared" si="22"/>
        <v>6</v>
      </c>
      <c r="K22" s="4">
        <f>(6026)+(0.33*550*C22)</f>
        <v>6570.5</v>
      </c>
      <c r="L22" s="4">
        <f t="shared" si="20"/>
        <v>39423</v>
      </c>
      <c r="M22" s="94"/>
      <c r="N22" s="95"/>
      <c r="O22" s="94"/>
      <c r="P22" s="94"/>
      <c r="Q22" s="95"/>
      <c r="R22" s="94"/>
      <c r="S22" s="89"/>
      <c r="T22" s="94"/>
    </row>
    <row r="23" spans="1:20" x14ac:dyDescent="0.25">
      <c r="A23" s="91">
        <v>3</v>
      </c>
      <c r="B23" s="91">
        <v>150</v>
      </c>
      <c r="C23" s="1">
        <v>5</v>
      </c>
      <c r="D23" s="91">
        <v>10</v>
      </c>
      <c r="E23" s="1">
        <v>2</v>
      </c>
      <c r="F23" s="1">
        <f t="shared" si="21"/>
        <v>10</v>
      </c>
      <c r="G23" s="1">
        <v>10</v>
      </c>
      <c r="H23" s="1">
        <v>10</v>
      </c>
      <c r="I23" s="1">
        <f t="shared" si="23"/>
        <v>10</v>
      </c>
      <c r="J23" s="1">
        <f t="shared" si="22"/>
        <v>40</v>
      </c>
      <c r="K23" s="4">
        <f>(11388)+(0.44*550*C23)</f>
        <v>12598</v>
      </c>
      <c r="L23" s="4">
        <f t="shared" si="20"/>
        <v>503920</v>
      </c>
      <c r="M23" s="88">
        <f>(36*101)*110%</f>
        <v>3999.6000000000004</v>
      </c>
      <c r="N23" s="95">
        <v>4</v>
      </c>
      <c r="O23" s="94">
        <f t="shared" ref="O23" si="25">M23*N23</f>
        <v>15998.400000000001</v>
      </c>
      <c r="P23" s="94">
        <f>(10.6*101)*110%</f>
        <v>1177.6600000000001</v>
      </c>
      <c r="Q23" s="95">
        <v>4</v>
      </c>
      <c r="R23" s="94">
        <f t="shared" ref="R23" si="26">P23*Q23</f>
        <v>4710.6400000000003</v>
      </c>
      <c r="S23" s="88"/>
      <c r="T23" s="94">
        <f t="shared" ref="T23" si="27">L23+L24+O23+R23+S23</f>
        <v>580663.04000000004</v>
      </c>
    </row>
    <row r="24" spans="1:20" x14ac:dyDescent="0.25">
      <c r="A24" s="92"/>
      <c r="B24" s="92"/>
      <c r="C24" s="1">
        <v>3</v>
      </c>
      <c r="D24" s="92"/>
      <c r="E24" s="1">
        <v>1</v>
      </c>
      <c r="F24" s="1">
        <f t="shared" si="21"/>
        <v>3</v>
      </c>
      <c r="G24" s="1">
        <v>0</v>
      </c>
      <c r="H24" s="1">
        <v>0</v>
      </c>
      <c r="I24" s="1">
        <f t="shared" si="23"/>
        <v>3</v>
      </c>
      <c r="J24" s="1">
        <f t="shared" si="22"/>
        <v>6</v>
      </c>
      <c r="K24" s="4">
        <f>(8613)+(0.44*550*C24)</f>
        <v>9339</v>
      </c>
      <c r="L24" s="4">
        <f t="shared" si="20"/>
        <v>56034</v>
      </c>
      <c r="M24" s="89"/>
      <c r="N24" s="95"/>
      <c r="O24" s="94"/>
      <c r="P24" s="94"/>
      <c r="Q24" s="95"/>
      <c r="R24" s="94"/>
      <c r="S24" s="89"/>
      <c r="T24" s="94"/>
    </row>
    <row r="25" spans="1:20" x14ac:dyDescent="0.25">
      <c r="A25" s="91">
        <v>4</v>
      </c>
      <c r="B25" s="91">
        <v>200</v>
      </c>
      <c r="C25" s="1">
        <v>5</v>
      </c>
      <c r="D25" s="91">
        <v>10</v>
      </c>
      <c r="E25" s="1">
        <v>2</v>
      </c>
      <c r="F25" s="1">
        <f t="shared" si="21"/>
        <v>10</v>
      </c>
      <c r="G25" s="1">
        <v>10</v>
      </c>
      <c r="H25" s="1">
        <v>10</v>
      </c>
      <c r="I25" s="1">
        <f t="shared" si="23"/>
        <v>10</v>
      </c>
      <c r="J25" s="1">
        <f t="shared" si="22"/>
        <v>40</v>
      </c>
      <c r="K25" s="4">
        <f>(15484)+(0.66*550*C25)</f>
        <v>17299</v>
      </c>
      <c r="L25" s="4">
        <f t="shared" si="20"/>
        <v>691960</v>
      </c>
      <c r="M25" s="88">
        <f>(54.8*101)*110%</f>
        <v>6088.28</v>
      </c>
      <c r="N25" s="95">
        <v>4</v>
      </c>
      <c r="O25" s="94">
        <f t="shared" ref="O25" si="28">M25*N25</f>
        <v>24353.119999999999</v>
      </c>
      <c r="P25" s="94">
        <f>(16.7*101)*110%</f>
        <v>1855.37</v>
      </c>
      <c r="Q25" s="95">
        <v>4</v>
      </c>
      <c r="R25" s="94">
        <f t="shared" ref="R25" si="29">P25*Q25</f>
        <v>7421.48</v>
      </c>
      <c r="S25" s="88"/>
      <c r="T25" s="94">
        <f t="shared" ref="T25" si="30">L25+L26+O25+R25+S25</f>
        <v>799430.6</v>
      </c>
    </row>
    <row r="26" spans="1:20" x14ac:dyDescent="0.25">
      <c r="A26" s="92"/>
      <c r="B26" s="92"/>
      <c r="C26" s="1">
        <v>3</v>
      </c>
      <c r="D26" s="92"/>
      <c r="E26" s="1">
        <v>1</v>
      </c>
      <c r="F26" s="1">
        <f t="shared" si="21"/>
        <v>3</v>
      </c>
      <c r="G26" s="1">
        <v>0</v>
      </c>
      <c r="H26" s="1">
        <v>0</v>
      </c>
      <c r="I26" s="1">
        <f t="shared" si="23"/>
        <v>3</v>
      </c>
      <c r="J26" s="1">
        <f t="shared" si="22"/>
        <v>6</v>
      </c>
      <c r="K26" s="4">
        <f>(11527)+(0.66*550*C26)</f>
        <v>12616</v>
      </c>
      <c r="L26" s="4">
        <f t="shared" si="20"/>
        <v>75696</v>
      </c>
      <c r="M26" s="89"/>
      <c r="N26" s="95"/>
      <c r="O26" s="94"/>
      <c r="P26" s="94"/>
      <c r="Q26" s="95"/>
      <c r="R26" s="94"/>
      <c r="S26" s="89"/>
      <c r="T26" s="94"/>
    </row>
    <row r="27" spans="1:20" x14ac:dyDescent="0.25">
      <c r="A27" s="91">
        <v>5</v>
      </c>
      <c r="B27" s="91">
        <v>250</v>
      </c>
      <c r="C27" s="1">
        <v>5</v>
      </c>
      <c r="D27" s="91">
        <v>10</v>
      </c>
      <c r="E27" s="1">
        <v>2</v>
      </c>
      <c r="F27" s="1">
        <f t="shared" si="21"/>
        <v>10</v>
      </c>
      <c r="G27" s="1">
        <v>10</v>
      </c>
      <c r="H27" s="1">
        <v>10</v>
      </c>
      <c r="I27" s="1">
        <f t="shared" si="23"/>
        <v>10</v>
      </c>
      <c r="J27" s="1">
        <f t="shared" si="22"/>
        <v>40</v>
      </c>
      <c r="K27" s="4">
        <f>(20484)+(0.88*550*C27)</f>
        <v>22904</v>
      </c>
      <c r="L27" s="4">
        <f t="shared" si="20"/>
        <v>916160</v>
      </c>
      <c r="M27" s="88">
        <f>(95.5*101)*110%</f>
        <v>10610.050000000001</v>
      </c>
      <c r="N27" s="95">
        <v>4</v>
      </c>
      <c r="O27" s="94">
        <f t="shared" ref="O27" si="31">M27*N27</f>
        <v>42440.200000000004</v>
      </c>
      <c r="P27" s="94">
        <f>(23.2*101)*110%</f>
        <v>2577.52</v>
      </c>
      <c r="Q27" s="95">
        <v>4</v>
      </c>
      <c r="R27" s="94">
        <f t="shared" ref="R27" si="32">P27*Q27</f>
        <v>10310.08</v>
      </c>
      <c r="S27" s="88"/>
      <c r="T27" s="94">
        <f t="shared" ref="T27" si="33">L27+L28+O27+R27+S27</f>
        <v>1068678.28</v>
      </c>
    </row>
    <row r="28" spans="1:20" x14ac:dyDescent="0.25">
      <c r="A28" s="92"/>
      <c r="B28" s="92"/>
      <c r="C28" s="1">
        <v>3</v>
      </c>
      <c r="D28" s="92"/>
      <c r="E28" s="1">
        <v>1</v>
      </c>
      <c r="F28" s="1">
        <f t="shared" si="21"/>
        <v>3</v>
      </c>
      <c r="G28" s="1">
        <v>0</v>
      </c>
      <c r="H28" s="1">
        <v>0</v>
      </c>
      <c r="I28" s="1">
        <f t="shared" si="23"/>
        <v>3</v>
      </c>
      <c r="J28" s="1">
        <f t="shared" si="22"/>
        <v>6</v>
      </c>
      <c r="K28" s="4">
        <f>(15176)+(0.88*550*C28)</f>
        <v>16628</v>
      </c>
      <c r="L28" s="4">
        <f t="shared" si="20"/>
        <v>99768</v>
      </c>
      <c r="M28" s="89"/>
      <c r="N28" s="95"/>
      <c r="O28" s="94"/>
      <c r="P28" s="94"/>
      <c r="Q28" s="95"/>
      <c r="R28" s="94"/>
      <c r="S28" s="89"/>
      <c r="T28" s="94"/>
    </row>
    <row r="29" spans="1:20" x14ac:dyDescent="0.25">
      <c r="A29" s="91">
        <v>6</v>
      </c>
      <c r="B29" s="91">
        <v>300</v>
      </c>
      <c r="C29" s="1">
        <v>5</v>
      </c>
      <c r="D29" s="91">
        <v>10</v>
      </c>
      <c r="E29" s="1">
        <v>2</v>
      </c>
      <c r="F29" s="1">
        <f t="shared" si="21"/>
        <v>10</v>
      </c>
      <c r="G29" s="1">
        <v>10</v>
      </c>
      <c r="H29" s="1">
        <v>10</v>
      </c>
      <c r="I29" s="1">
        <f t="shared" si="23"/>
        <v>10</v>
      </c>
      <c r="J29" s="1">
        <f t="shared" si="22"/>
        <v>40</v>
      </c>
      <c r="K29" s="4">
        <f>(25874)+(1.1*550*C29)</f>
        <v>28899</v>
      </c>
      <c r="L29" s="4">
        <f t="shared" si="20"/>
        <v>1155960</v>
      </c>
      <c r="M29" s="88">
        <f>(128.5*101)*110%</f>
        <v>14276.35</v>
      </c>
      <c r="N29" s="95">
        <v>4</v>
      </c>
      <c r="O29" s="94">
        <f t="shared" ref="O29" si="34">M29*N29</f>
        <v>57105.4</v>
      </c>
      <c r="P29" s="94">
        <f>(33.8*101)*110%</f>
        <v>3755.18</v>
      </c>
      <c r="Q29" s="95">
        <v>4</v>
      </c>
      <c r="R29" s="94">
        <f t="shared" ref="R29" si="35">P29*Q29</f>
        <v>15020.72</v>
      </c>
      <c r="S29" s="88"/>
      <c r="T29" s="94">
        <f t="shared" ref="T29" si="36">L29+L30+O29+R29+S29</f>
        <v>1353234.1199999999</v>
      </c>
    </row>
    <row r="30" spans="1:20" x14ac:dyDescent="0.25">
      <c r="A30" s="92"/>
      <c r="B30" s="92"/>
      <c r="C30" s="1">
        <v>3</v>
      </c>
      <c r="D30" s="92"/>
      <c r="E30" s="1">
        <v>1</v>
      </c>
      <c r="F30" s="1">
        <f t="shared" si="21"/>
        <v>3</v>
      </c>
      <c r="G30" s="1">
        <v>0</v>
      </c>
      <c r="H30" s="1">
        <v>0</v>
      </c>
      <c r="I30" s="1">
        <f t="shared" si="23"/>
        <v>3</v>
      </c>
      <c r="J30" s="1">
        <f t="shared" si="22"/>
        <v>6</v>
      </c>
      <c r="K30" s="4">
        <f>(19043)+(1.1*550*C30)</f>
        <v>20858</v>
      </c>
      <c r="L30" s="4">
        <f t="shared" si="20"/>
        <v>125148</v>
      </c>
      <c r="M30" s="89"/>
      <c r="N30" s="95"/>
      <c r="O30" s="94"/>
      <c r="P30" s="94"/>
      <c r="Q30" s="95"/>
      <c r="R30" s="94"/>
      <c r="S30" s="89"/>
      <c r="T30" s="94"/>
    </row>
    <row r="31" spans="1:20" x14ac:dyDescent="0.25">
      <c r="A31" s="91">
        <v>7</v>
      </c>
      <c r="B31" s="91">
        <v>350</v>
      </c>
      <c r="C31" s="1">
        <v>5</v>
      </c>
      <c r="D31" s="91">
        <v>10</v>
      </c>
      <c r="E31" s="1">
        <v>2</v>
      </c>
      <c r="F31" s="1">
        <f t="shared" si="21"/>
        <v>10</v>
      </c>
      <c r="G31" s="1">
        <v>10</v>
      </c>
      <c r="H31" s="1">
        <v>10</v>
      </c>
      <c r="I31" s="1">
        <f t="shared" si="23"/>
        <v>10</v>
      </c>
      <c r="J31" s="1">
        <f t="shared" si="22"/>
        <v>40</v>
      </c>
      <c r="K31" s="4">
        <f>(35299)+(1.32*550*C31)</f>
        <v>38929</v>
      </c>
      <c r="L31" s="4">
        <f t="shared" si="20"/>
        <v>1557160</v>
      </c>
      <c r="M31" s="94">
        <f>(170.4*113)*110%</f>
        <v>21180.720000000001</v>
      </c>
      <c r="N31" s="95">
        <v>4</v>
      </c>
      <c r="O31" s="94">
        <f t="shared" ref="O31" si="37">M31*N31</f>
        <v>84722.880000000005</v>
      </c>
      <c r="P31" s="94">
        <f>(42.1*113)*110%</f>
        <v>5233.0300000000007</v>
      </c>
      <c r="Q31" s="95">
        <v>4</v>
      </c>
      <c r="R31" s="94">
        <f t="shared" ref="R31" si="38">P31*Q31</f>
        <v>20932.120000000003</v>
      </c>
      <c r="S31" s="88"/>
      <c r="T31" s="94">
        <f t="shared" ref="T31" si="39">L31+L32+O31+R31+S31</f>
        <v>1840175</v>
      </c>
    </row>
    <row r="32" spans="1:20" x14ac:dyDescent="0.25">
      <c r="A32" s="92"/>
      <c r="B32" s="92"/>
      <c r="C32" s="1">
        <v>3</v>
      </c>
      <c r="D32" s="92"/>
      <c r="E32" s="1">
        <v>1</v>
      </c>
      <c r="F32" s="1">
        <f t="shared" si="21"/>
        <v>3</v>
      </c>
      <c r="G32" s="1">
        <v>0</v>
      </c>
      <c r="H32" s="1">
        <v>0</v>
      </c>
      <c r="I32" s="1">
        <f t="shared" si="23"/>
        <v>3</v>
      </c>
      <c r="J32" s="1">
        <f t="shared" si="22"/>
        <v>6</v>
      </c>
      <c r="K32" s="4">
        <f>(27382)+(1.32*550*C32)</f>
        <v>29560</v>
      </c>
      <c r="L32" s="4">
        <f t="shared" si="20"/>
        <v>177360</v>
      </c>
      <c r="M32" s="94"/>
      <c r="N32" s="95"/>
      <c r="O32" s="94"/>
      <c r="P32" s="94"/>
      <c r="Q32" s="95"/>
      <c r="R32" s="94"/>
      <c r="S32" s="89"/>
      <c r="T32" s="94"/>
    </row>
    <row r="33" spans="1:20" x14ac:dyDescent="0.25">
      <c r="A33" s="91">
        <v>8</v>
      </c>
      <c r="B33" s="91">
        <v>400</v>
      </c>
      <c r="C33" s="1">
        <v>5</v>
      </c>
      <c r="D33" s="91">
        <v>10</v>
      </c>
      <c r="E33" s="1">
        <v>2</v>
      </c>
      <c r="F33" s="1">
        <f t="shared" si="21"/>
        <v>10</v>
      </c>
      <c r="G33" s="1">
        <v>10</v>
      </c>
      <c r="H33" s="1">
        <v>10</v>
      </c>
      <c r="I33" s="1">
        <f t="shared" si="23"/>
        <v>10</v>
      </c>
      <c r="J33" s="1">
        <f t="shared" si="22"/>
        <v>40</v>
      </c>
      <c r="K33" s="4">
        <f>(42730)+(1.54*550*C33)</f>
        <v>46965</v>
      </c>
      <c r="L33" s="4">
        <f t="shared" si="20"/>
        <v>1878600</v>
      </c>
      <c r="M33" s="94">
        <f>(207.4*113)*110%</f>
        <v>25779.820000000003</v>
      </c>
      <c r="N33" s="95">
        <v>4</v>
      </c>
      <c r="O33" s="94">
        <f t="shared" ref="O33" si="40">M33*N33</f>
        <v>103119.28000000001</v>
      </c>
      <c r="P33" s="94">
        <f>(45.9*113)*110%</f>
        <v>5705.37</v>
      </c>
      <c r="Q33" s="95">
        <v>4</v>
      </c>
      <c r="R33" s="94">
        <f t="shared" ref="R33" si="41">P33*Q33</f>
        <v>22821.48</v>
      </c>
      <c r="S33" s="88"/>
      <c r="T33" s="94">
        <f t="shared" ref="T33" si="42">L33+L34+O33+R33+S33</f>
        <v>2221638.7599999998</v>
      </c>
    </row>
    <row r="34" spans="1:20" x14ac:dyDescent="0.25">
      <c r="A34" s="92"/>
      <c r="B34" s="92"/>
      <c r="C34" s="1">
        <v>3</v>
      </c>
      <c r="D34" s="92"/>
      <c r="E34" s="1">
        <v>1</v>
      </c>
      <c r="F34" s="1">
        <f t="shared" si="21"/>
        <v>3</v>
      </c>
      <c r="G34" s="1">
        <v>0</v>
      </c>
      <c r="H34" s="1">
        <v>0</v>
      </c>
      <c r="I34" s="1">
        <f t="shared" si="23"/>
        <v>3</v>
      </c>
      <c r="J34" s="1">
        <f t="shared" si="22"/>
        <v>6</v>
      </c>
      <c r="K34" s="4">
        <f>(33642)+(1.54*550*C34)</f>
        <v>36183</v>
      </c>
      <c r="L34" s="4">
        <f t="shared" si="20"/>
        <v>217098</v>
      </c>
      <c r="M34" s="94"/>
      <c r="N34" s="95"/>
      <c r="O34" s="94"/>
      <c r="P34" s="94"/>
      <c r="Q34" s="95"/>
      <c r="R34" s="94"/>
      <c r="S34" s="89"/>
      <c r="T34" s="94"/>
    </row>
    <row r="35" spans="1:20" x14ac:dyDescent="0.25">
      <c r="A35" s="91">
        <v>9</v>
      </c>
      <c r="B35" s="91">
        <v>450</v>
      </c>
      <c r="C35" s="1">
        <v>5</v>
      </c>
      <c r="D35" s="91">
        <v>10</v>
      </c>
      <c r="E35" s="1">
        <v>2</v>
      </c>
      <c r="F35" s="1">
        <f t="shared" si="21"/>
        <v>10</v>
      </c>
      <c r="G35" s="1">
        <v>10</v>
      </c>
      <c r="H35" s="1">
        <v>10</v>
      </c>
      <c r="I35" s="1">
        <f t="shared" si="23"/>
        <v>10</v>
      </c>
      <c r="J35" s="1">
        <f t="shared" si="22"/>
        <v>40</v>
      </c>
      <c r="K35" s="4">
        <f>(50946)+(1.87*550*C35)</f>
        <v>56088.5</v>
      </c>
      <c r="L35" s="4">
        <f t="shared" si="20"/>
        <v>2243540</v>
      </c>
      <c r="M35" s="94">
        <f>(293.2*113)*110%</f>
        <v>36444.76</v>
      </c>
      <c r="N35" s="95">
        <v>4</v>
      </c>
      <c r="O35" s="94">
        <f t="shared" ref="O35" si="43">M35*N35</f>
        <v>145779.04</v>
      </c>
      <c r="P35" s="94">
        <f>(51.8*113)*110%</f>
        <v>6438.74</v>
      </c>
      <c r="Q35" s="95">
        <v>4</v>
      </c>
      <c r="R35" s="94">
        <f t="shared" ref="R35" si="44">P35*Q35</f>
        <v>25754.959999999999</v>
      </c>
      <c r="S35" s="88"/>
      <c r="T35" s="94">
        <f t="shared" ref="T35" si="45">L35+L36+O35+R35+S35</f>
        <v>2675441</v>
      </c>
    </row>
    <row r="36" spans="1:20" x14ac:dyDescent="0.25">
      <c r="A36" s="92"/>
      <c r="B36" s="92"/>
      <c r="C36" s="1">
        <v>3</v>
      </c>
      <c r="D36" s="92"/>
      <c r="E36" s="1">
        <v>1</v>
      </c>
      <c r="F36" s="1">
        <f t="shared" si="21"/>
        <v>3</v>
      </c>
      <c r="G36" s="1">
        <v>0</v>
      </c>
      <c r="H36" s="1">
        <v>0</v>
      </c>
      <c r="I36" s="1">
        <f t="shared" si="23"/>
        <v>3</v>
      </c>
      <c r="J36" s="1">
        <f t="shared" si="22"/>
        <v>6</v>
      </c>
      <c r="K36" s="4">
        <f>(40309)+(1.87*550*C36)</f>
        <v>43394.5</v>
      </c>
      <c r="L36" s="4">
        <f t="shared" si="20"/>
        <v>260367</v>
      </c>
      <c r="M36" s="94"/>
      <c r="N36" s="95"/>
      <c r="O36" s="94"/>
      <c r="P36" s="94"/>
      <c r="Q36" s="95"/>
      <c r="R36" s="94"/>
      <c r="S36" s="89"/>
      <c r="T36" s="94"/>
    </row>
    <row r="37" spans="1:20" x14ac:dyDescent="0.25">
      <c r="A37" s="91">
        <v>10</v>
      </c>
      <c r="B37" s="91">
        <v>500</v>
      </c>
      <c r="C37" s="1">
        <v>5</v>
      </c>
      <c r="D37" s="91">
        <v>10</v>
      </c>
      <c r="E37" s="1">
        <v>2</v>
      </c>
      <c r="F37" s="1">
        <f t="shared" si="21"/>
        <v>10</v>
      </c>
      <c r="G37" s="1">
        <v>10</v>
      </c>
      <c r="H37" s="1">
        <v>10</v>
      </c>
      <c r="I37" s="1">
        <f t="shared" si="23"/>
        <v>10</v>
      </c>
      <c r="J37" s="1">
        <f t="shared" si="22"/>
        <v>40</v>
      </c>
      <c r="K37" s="4">
        <f>(60737)+(2.2*550*C37)</f>
        <v>66787</v>
      </c>
      <c r="L37" s="4">
        <f t="shared" si="20"/>
        <v>2671480</v>
      </c>
      <c r="M37" s="94">
        <f>(393.1*113)*110%</f>
        <v>48862.330000000009</v>
      </c>
      <c r="N37" s="95">
        <v>4</v>
      </c>
      <c r="O37" s="94">
        <f t="shared" ref="O37" si="46">M37*N37</f>
        <v>195449.32000000004</v>
      </c>
      <c r="P37" s="94">
        <f>(73.4*113)*110%</f>
        <v>9123.6200000000008</v>
      </c>
      <c r="Q37" s="95">
        <v>4</v>
      </c>
      <c r="R37" s="94">
        <f t="shared" ref="R37" si="47">P37*Q37</f>
        <v>36494.480000000003</v>
      </c>
      <c r="S37" s="88"/>
      <c r="T37" s="94">
        <f t="shared" ref="T37" si="48">L37+L38+O37+R37+S37</f>
        <v>3215183.8</v>
      </c>
    </row>
    <row r="38" spans="1:20" x14ac:dyDescent="0.25">
      <c r="A38" s="92"/>
      <c r="B38" s="92"/>
      <c r="C38" s="1">
        <v>3</v>
      </c>
      <c r="D38" s="92"/>
      <c r="E38" s="1">
        <v>1</v>
      </c>
      <c r="F38" s="1">
        <f t="shared" si="21"/>
        <v>3</v>
      </c>
      <c r="G38" s="1">
        <v>0</v>
      </c>
      <c r="H38" s="1">
        <v>0</v>
      </c>
      <c r="I38" s="1">
        <f t="shared" si="23"/>
        <v>3</v>
      </c>
      <c r="J38" s="1">
        <f t="shared" si="22"/>
        <v>6</v>
      </c>
      <c r="K38" s="4">
        <f>(48330)+(2.2*550*C38)</f>
        <v>51960</v>
      </c>
      <c r="L38" s="4">
        <f t="shared" si="20"/>
        <v>311760</v>
      </c>
      <c r="M38" s="94"/>
      <c r="N38" s="95"/>
      <c r="O38" s="94"/>
      <c r="P38" s="94"/>
      <c r="Q38" s="95"/>
      <c r="R38" s="94"/>
      <c r="S38" s="89"/>
      <c r="T38" s="94"/>
    </row>
    <row r="39" spans="1:20" x14ac:dyDescent="0.25">
      <c r="A39" s="91">
        <v>11</v>
      </c>
      <c r="B39" s="91">
        <v>600</v>
      </c>
      <c r="C39" s="1">
        <v>5</v>
      </c>
      <c r="D39" s="91">
        <v>10</v>
      </c>
      <c r="E39" s="1">
        <v>2</v>
      </c>
      <c r="F39" s="1">
        <f t="shared" si="21"/>
        <v>10</v>
      </c>
      <c r="G39" s="1">
        <v>10</v>
      </c>
      <c r="H39" s="1">
        <v>10</v>
      </c>
      <c r="I39" s="1">
        <f t="shared" si="23"/>
        <v>10</v>
      </c>
      <c r="J39" s="1">
        <f t="shared" si="22"/>
        <v>40</v>
      </c>
      <c r="K39" s="4">
        <f>(82710)+(2.86*550*C39)</f>
        <v>90575</v>
      </c>
      <c r="L39" s="4">
        <f t="shared" si="20"/>
        <v>3623000</v>
      </c>
      <c r="M39" s="94">
        <f>(488.6*113)*110%</f>
        <v>60732.98000000001</v>
      </c>
      <c r="N39" s="95">
        <v>4</v>
      </c>
      <c r="O39" s="94">
        <f t="shared" ref="O39" si="49">M39*N39</f>
        <v>242931.92000000004</v>
      </c>
      <c r="P39" s="94">
        <f>(132.8*113)*110%</f>
        <v>16507.040000000005</v>
      </c>
      <c r="Q39" s="95">
        <v>4</v>
      </c>
      <c r="R39" s="94">
        <f t="shared" ref="R39" si="50">P39*Q39</f>
        <v>66028.160000000018</v>
      </c>
      <c r="S39" s="88"/>
      <c r="T39" s="94">
        <f t="shared" ref="T39" si="51">L39+L40+O39+R39+S39</f>
        <v>4361266.08</v>
      </c>
    </row>
    <row r="40" spans="1:20" x14ac:dyDescent="0.25">
      <c r="A40" s="92"/>
      <c r="B40" s="92"/>
      <c r="C40" s="1">
        <v>3</v>
      </c>
      <c r="D40" s="92"/>
      <c r="E40" s="1">
        <v>1</v>
      </c>
      <c r="F40" s="1">
        <f t="shared" si="21"/>
        <v>3</v>
      </c>
      <c r="G40" s="1">
        <v>0</v>
      </c>
      <c r="H40" s="1">
        <v>0</v>
      </c>
      <c r="I40" s="1">
        <f t="shared" si="23"/>
        <v>3</v>
      </c>
      <c r="J40" s="1">
        <f t="shared" si="22"/>
        <v>6</v>
      </c>
      <c r="K40" s="4">
        <f>(66832)+(2.86*550*C40)</f>
        <v>71551</v>
      </c>
      <c r="L40" s="4">
        <f t="shared" si="20"/>
        <v>429306</v>
      </c>
      <c r="M40" s="94"/>
      <c r="N40" s="95"/>
      <c r="O40" s="94"/>
      <c r="P40" s="94"/>
      <c r="Q40" s="95"/>
      <c r="R40" s="94"/>
      <c r="S40" s="89"/>
      <c r="T40" s="94"/>
    </row>
    <row r="41" spans="1:20" x14ac:dyDescent="0.25">
      <c r="A41" s="91">
        <v>12</v>
      </c>
      <c r="B41" s="91">
        <v>700</v>
      </c>
      <c r="C41" s="1">
        <v>5</v>
      </c>
      <c r="D41" s="91">
        <v>10</v>
      </c>
      <c r="E41" s="1">
        <v>2</v>
      </c>
      <c r="F41" s="1">
        <f t="shared" si="21"/>
        <v>10</v>
      </c>
      <c r="G41" s="1">
        <v>10</v>
      </c>
      <c r="H41" s="1">
        <v>10</v>
      </c>
      <c r="I41" s="1">
        <f t="shared" si="23"/>
        <v>10</v>
      </c>
      <c r="J41" s="1">
        <f t="shared" si="22"/>
        <v>40</v>
      </c>
      <c r="K41" s="4">
        <f>(101769)+(4.18*550*C41)</f>
        <v>113264</v>
      </c>
      <c r="L41" s="4">
        <f t="shared" si="20"/>
        <v>4530560</v>
      </c>
      <c r="M41" s="94">
        <f>(723.4*113)*110%</f>
        <v>89918.62000000001</v>
      </c>
      <c r="N41" s="95">
        <v>4</v>
      </c>
      <c r="O41" s="94">
        <f t="shared" ref="O41" si="52">M41*N41</f>
        <v>359674.48000000004</v>
      </c>
      <c r="P41" s="94">
        <f>(159.5*113)*110%</f>
        <v>19825.850000000002</v>
      </c>
      <c r="Q41" s="95">
        <v>4</v>
      </c>
      <c r="R41" s="94">
        <f t="shared" ref="R41" si="53">P41*Q41</f>
        <v>79303.400000000009</v>
      </c>
      <c r="S41" s="88"/>
      <c r="T41" s="94">
        <f t="shared" ref="T41" si="54">L41+L42+O41+R41+S41</f>
        <v>5498635.8800000008</v>
      </c>
    </row>
    <row r="42" spans="1:20" x14ac:dyDescent="0.25">
      <c r="A42" s="92"/>
      <c r="B42" s="92"/>
      <c r="C42" s="1">
        <v>3</v>
      </c>
      <c r="D42" s="92"/>
      <c r="E42" s="1">
        <v>1</v>
      </c>
      <c r="F42" s="1">
        <f t="shared" si="21"/>
        <v>3</v>
      </c>
      <c r="G42" s="1">
        <v>0</v>
      </c>
      <c r="H42" s="1">
        <v>0</v>
      </c>
      <c r="I42" s="1">
        <f t="shared" si="23"/>
        <v>3</v>
      </c>
      <c r="J42" s="1">
        <f t="shared" si="22"/>
        <v>6</v>
      </c>
      <c r="K42" s="4">
        <f>(81286)+(4.18*550*C42)</f>
        <v>88183</v>
      </c>
      <c r="L42" s="4">
        <f t="shared" si="20"/>
        <v>529098</v>
      </c>
      <c r="M42" s="94"/>
      <c r="N42" s="95"/>
      <c r="O42" s="94"/>
      <c r="P42" s="94"/>
      <c r="Q42" s="95"/>
      <c r="R42" s="94"/>
      <c r="S42" s="89"/>
      <c r="T42" s="94"/>
    </row>
    <row r="43" spans="1:20" x14ac:dyDescent="0.25">
      <c r="A43" s="91">
        <v>13</v>
      </c>
      <c r="B43" s="91">
        <v>800</v>
      </c>
      <c r="C43" s="1">
        <v>5</v>
      </c>
      <c r="D43" s="91">
        <v>10</v>
      </c>
      <c r="E43" s="1">
        <v>2</v>
      </c>
      <c r="F43" s="1">
        <f t="shared" si="21"/>
        <v>10</v>
      </c>
      <c r="G43" s="1">
        <v>10</v>
      </c>
      <c r="H43" s="1">
        <v>10</v>
      </c>
      <c r="I43" s="1">
        <f t="shared" si="23"/>
        <v>10</v>
      </c>
      <c r="J43" s="1">
        <f t="shared" si="22"/>
        <v>40</v>
      </c>
      <c r="K43" s="4">
        <f>(125736)+(8.36*550*C43)</f>
        <v>148726</v>
      </c>
      <c r="L43" s="4">
        <f t="shared" si="20"/>
        <v>5949040</v>
      </c>
      <c r="M43" s="94">
        <f>(891*113)*110%</f>
        <v>110751.3</v>
      </c>
      <c r="N43" s="95">
        <v>4</v>
      </c>
      <c r="O43" s="94">
        <f t="shared" ref="O43" si="55">M43*N43</f>
        <v>443005.2</v>
      </c>
      <c r="P43" s="94">
        <f>(209*113)*110%</f>
        <v>25978.7</v>
      </c>
      <c r="Q43" s="95">
        <v>4</v>
      </c>
      <c r="R43" s="94">
        <f t="shared" ref="R43" si="56">P43*Q43</f>
        <v>103914.8</v>
      </c>
      <c r="S43" s="88"/>
      <c r="T43" s="94">
        <f t="shared" ref="T43" si="57">L43+L44+O43+R43+S43</f>
        <v>7180620</v>
      </c>
    </row>
    <row r="44" spans="1:20" x14ac:dyDescent="0.25">
      <c r="A44" s="92"/>
      <c r="B44" s="92"/>
      <c r="C44" s="1">
        <v>3</v>
      </c>
      <c r="D44" s="92"/>
      <c r="E44" s="1">
        <v>1</v>
      </c>
      <c r="F44" s="1">
        <f t="shared" si="21"/>
        <v>3</v>
      </c>
      <c r="G44" s="1">
        <v>0</v>
      </c>
      <c r="H44" s="1">
        <v>0</v>
      </c>
      <c r="I44" s="1">
        <f t="shared" si="23"/>
        <v>3</v>
      </c>
      <c r="J44" s="1">
        <f t="shared" si="22"/>
        <v>6</v>
      </c>
      <c r="K44" s="4">
        <f>(100316)+(8.36*550*C44)</f>
        <v>114110</v>
      </c>
      <c r="L44" s="4">
        <f t="shared" si="20"/>
        <v>684660</v>
      </c>
      <c r="M44" s="94"/>
      <c r="N44" s="95"/>
      <c r="O44" s="94"/>
      <c r="P44" s="94"/>
      <c r="Q44" s="95"/>
      <c r="R44" s="94"/>
      <c r="S44" s="89"/>
      <c r="T44" s="94"/>
    </row>
    <row r="45" spans="1:20" x14ac:dyDescent="0.25">
      <c r="A45" s="91">
        <v>14</v>
      </c>
      <c r="B45" s="91">
        <v>900</v>
      </c>
      <c r="C45" s="1">
        <v>5</v>
      </c>
      <c r="D45" s="91">
        <v>10</v>
      </c>
      <c r="E45" s="1">
        <v>2</v>
      </c>
      <c r="F45" s="1">
        <f t="shared" si="21"/>
        <v>10</v>
      </c>
      <c r="G45" s="1">
        <v>10</v>
      </c>
      <c r="H45" s="1">
        <v>10</v>
      </c>
      <c r="I45" s="1">
        <f t="shared" si="23"/>
        <v>10</v>
      </c>
      <c r="J45" s="1">
        <f t="shared" si="22"/>
        <v>40</v>
      </c>
      <c r="K45" s="4">
        <f>(155476)+(8.36*550*C45)</f>
        <v>178466</v>
      </c>
      <c r="L45" s="4">
        <f t="shared" si="20"/>
        <v>7138640</v>
      </c>
      <c r="M45" s="94">
        <f>(1221*113)*110%</f>
        <v>151770.30000000002</v>
      </c>
      <c r="N45" s="95">
        <v>4</v>
      </c>
      <c r="O45" s="94">
        <f t="shared" ref="O45" si="58">M45*N45</f>
        <v>607081.20000000007</v>
      </c>
      <c r="P45" s="94">
        <f>(264*113)*110%</f>
        <v>32815.200000000004</v>
      </c>
      <c r="Q45" s="95">
        <v>4</v>
      </c>
      <c r="R45" s="94">
        <f t="shared" ref="R45" si="59">P45*Q45</f>
        <v>131260.80000000002</v>
      </c>
      <c r="S45" s="88"/>
      <c r="T45" s="94">
        <f t="shared" ref="T45" si="60">L45+L46+O45+R45+S45</f>
        <v>8680496</v>
      </c>
    </row>
    <row r="46" spans="1:20" x14ac:dyDescent="0.25">
      <c r="A46" s="92"/>
      <c r="B46" s="92"/>
      <c r="C46" s="1">
        <v>3</v>
      </c>
      <c r="D46" s="92"/>
      <c r="E46" s="1">
        <v>1</v>
      </c>
      <c r="F46" s="1">
        <f t="shared" si="21"/>
        <v>3</v>
      </c>
      <c r="G46" s="1">
        <v>0</v>
      </c>
      <c r="H46" s="1">
        <v>0</v>
      </c>
      <c r="I46" s="1">
        <f t="shared" si="23"/>
        <v>3</v>
      </c>
      <c r="J46" s="1">
        <f t="shared" si="22"/>
        <v>6</v>
      </c>
      <c r="K46" s="4">
        <f>(120125)+(8.36*550*C46)</f>
        <v>133919</v>
      </c>
      <c r="L46" s="4">
        <f t="shared" si="20"/>
        <v>803514</v>
      </c>
      <c r="M46" s="94"/>
      <c r="N46" s="95"/>
      <c r="O46" s="94"/>
      <c r="P46" s="94"/>
      <c r="Q46" s="95"/>
      <c r="R46" s="94"/>
      <c r="S46" s="89"/>
      <c r="T46" s="94"/>
    </row>
    <row r="47" spans="1:20" x14ac:dyDescent="0.25">
      <c r="A47" s="91">
        <v>15</v>
      </c>
      <c r="B47" s="91">
        <v>1000</v>
      </c>
      <c r="C47" s="1">
        <v>5</v>
      </c>
      <c r="D47" s="91">
        <v>10</v>
      </c>
      <c r="E47" s="1">
        <v>2</v>
      </c>
      <c r="F47" s="1">
        <f t="shared" si="21"/>
        <v>10</v>
      </c>
      <c r="G47" s="1">
        <v>10</v>
      </c>
      <c r="H47" s="1">
        <v>10</v>
      </c>
      <c r="I47" s="1">
        <f t="shared" si="23"/>
        <v>10</v>
      </c>
      <c r="J47" s="1">
        <f t="shared" si="22"/>
        <v>40</v>
      </c>
      <c r="K47" s="4">
        <f>(186197)+(8.36*550*C47)</f>
        <v>209187</v>
      </c>
      <c r="L47" s="4">
        <f t="shared" si="20"/>
        <v>8367480</v>
      </c>
      <c r="M47" s="94">
        <f>(1551*113)*110%</f>
        <v>192789.30000000002</v>
      </c>
      <c r="N47" s="95">
        <v>4</v>
      </c>
      <c r="O47" s="94">
        <f t="shared" ref="O47" si="61">M47*N47</f>
        <v>771157.20000000007</v>
      </c>
      <c r="P47" s="94">
        <f>(369*113)*110%</f>
        <v>45866.700000000004</v>
      </c>
      <c r="Q47" s="95">
        <v>4</v>
      </c>
      <c r="R47" s="94">
        <f t="shared" ref="R47" si="62">P47*Q47</f>
        <v>183466.80000000002</v>
      </c>
      <c r="S47" s="88"/>
      <c r="T47" s="94">
        <f t="shared" ref="T47" si="63">L47+L48+O47+R47+S47</f>
        <v>10307562</v>
      </c>
    </row>
    <row r="48" spans="1:20" x14ac:dyDescent="0.25">
      <c r="A48" s="92"/>
      <c r="B48" s="92"/>
      <c r="C48" s="1">
        <v>3</v>
      </c>
      <c r="D48" s="92"/>
      <c r="E48" s="1">
        <v>1</v>
      </c>
      <c r="F48" s="1">
        <f t="shared" si="21"/>
        <v>3</v>
      </c>
      <c r="G48" s="1">
        <v>0</v>
      </c>
      <c r="H48" s="1">
        <v>0</v>
      </c>
      <c r="I48" s="1">
        <f t="shared" si="23"/>
        <v>3</v>
      </c>
      <c r="J48" s="1">
        <f t="shared" si="22"/>
        <v>6</v>
      </c>
      <c r="K48" s="4">
        <f>(150449)+(8.36*550*C48)</f>
        <v>164243</v>
      </c>
      <c r="L48" s="4">
        <f t="shared" si="20"/>
        <v>985458</v>
      </c>
      <c r="M48" s="94"/>
      <c r="N48" s="95"/>
      <c r="O48" s="94"/>
      <c r="P48" s="94"/>
      <c r="Q48" s="95"/>
      <c r="R48" s="94"/>
      <c r="S48" s="89"/>
      <c r="T48" s="94"/>
    </row>
    <row r="49" spans="1:20" x14ac:dyDescent="0.25">
      <c r="A49" s="91">
        <v>16</v>
      </c>
      <c r="B49" s="91">
        <v>1100</v>
      </c>
      <c r="C49" s="1">
        <v>5</v>
      </c>
      <c r="D49" s="91">
        <v>10</v>
      </c>
      <c r="E49" s="1">
        <v>2</v>
      </c>
      <c r="F49" s="1">
        <f t="shared" si="21"/>
        <v>10</v>
      </c>
      <c r="G49" s="1">
        <v>10</v>
      </c>
      <c r="H49" s="1">
        <v>10</v>
      </c>
      <c r="I49" s="1">
        <f t="shared" si="23"/>
        <v>10</v>
      </c>
      <c r="J49" s="1">
        <f t="shared" si="22"/>
        <v>40</v>
      </c>
      <c r="K49" s="4">
        <f>(220220)+(8.36*550*C49)</f>
        <v>243210</v>
      </c>
      <c r="L49" s="4">
        <f t="shared" si="20"/>
        <v>9728400</v>
      </c>
      <c r="M49" s="94">
        <f>(1980*113)*110%</f>
        <v>246114.00000000003</v>
      </c>
      <c r="N49" s="95">
        <v>4</v>
      </c>
      <c r="O49" s="94">
        <f t="shared" ref="O49" si="64">M49*N49</f>
        <v>984456.00000000012</v>
      </c>
      <c r="P49" s="94">
        <f>(407*113)*110%</f>
        <v>50590.100000000006</v>
      </c>
      <c r="Q49" s="95">
        <v>4</v>
      </c>
      <c r="R49" s="94">
        <f t="shared" ref="R49" si="65">P49*Q49</f>
        <v>202360.40000000002</v>
      </c>
      <c r="S49" s="88"/>
      <c r="T49" s="94">
        <f t="shared" ref="T49" si="66">L49+L50+O49+R49+S49</f>
        <v>12025576.4</v>
      </c>
    </row>
    <row r="50" spans="1:20" x14ac:dyDescent="0.25">
      <c r="A50" s="92"/>
      <c r="B50" s="92"/>
      <c r="C50" s="1">
        <v>3</v>
      </c>
      <c r="D50" s="92"/>
      <c r="E50" s="1">
        <v>1</v>
      </c>
      <c r="F50" s="1">
        <f t="shared" si="21"/>
        <v>3</v>
      </c>
      <c r="G50" s="1">
        <v>0</v>
      </c>
      <c r="H50" s="1">
        <v>0</v>
      </c>
      <c r="I50" s="1">
        <f t="shared" si="23"/>
        <v>3</v>
      </c>
      <c r="J50" s="1">
        <f t="shared" si="22"/>
        <v>6</v>
      </c>
      <c r="K50" s="4">
        <f>(171266)+(8.36*550*C50)</f>
        <v>185060</v>
      </c>
      <c r="L50" s="4">
        <f t="shared" si="20"/>
        <v>1110360</v>
      </c>
      <c r="M50" s="94"/>
      <c r="N50" s="95"/>
      <c r="O50" s="94"/>
      <c r="P50" s="94"/>
      <c r="Q50" s="95"/>
      <c r="R50" s="94"/>
      <c r="S50" s="89"/>
      <c r="T50" s="94"/>
    </row>
  </sheetData>
  <mergeCells count="176">
    <mergeCell ref="A21:A22"/>
    <mergeCell ref="B21:B22"/>
    <mergeCell ref="D21:D22"/>
    <mergeCell ref="M21:M22"/>
    <mergeCell ref="N21:N22"/>
    <mergeCell ref="A19:A20"/>
    <mergeCell ref="B19:B20"/>
    <mergeCell ref="D19:D20"/>
    <mergeCell ref="M19:M20"/>
    <mergeCell ref="N19:N20"/>
    <mergeCell ref="O21:O22"/>
    <mergeCell ref="P21:P22"/>
    <mergeCell ref="Q21:Q22"/>
    <mergeCell ref="R21:R22"/>
    <mergeCell ref="S21:S22"/>
    <mergeCell ref="T21:T22"/>
    <mergeCell ref="P19:P20"/>
    <mergeCell ref="Q19:Q20"/>
    <mergeCell ref="R19:R20"/>
    <mergeCell ref="S19:S20"/>
    <mergeCell ref="T19:T20"/>
    <mergeCell ref="O19:O20"/>
    <mergeCell ref="A25:A26"/>
    <mergeCell ref="B25:B26"/>
    <mergeCell ref="D25:D26"/>
    <mergeCell ref="M25:M26"/>
    <mergeCell ref="N25:N26"/>
    <mergeCell ref="A23:A24"/>
    <mergeCell ref="B23:B24"/>
    <mergeCell ref="D23:D24"/>
    <mergeCell ref="M23:M24"/>
    <mergeCell ref="N23:N24"/>
    <mergeCell ref="O25:O26"/>
    <mergeCell ref="P25:P26"/>
    <mergeCell ref="Q25:Q26"/>
    <mergeCell ref="R25:R26"/>
    <mergeCell ref="S25:S26"/>
    <mergeCell ref="T25:T26"/>
    <mergeCell ref="P23:P24"/>
    <mergeCell ref="Q23:Q24"/>
    <mergeCell ref="R23:R24"/>
    <mergeCell ref="S23:S24"/>
    <mergeCell ref="T23:T24"/>
    <mergeCell ref="O23:O24"/>
    <mergeCell ref="A29:A30"/>
    <mergeCell ref="B29:B30"/>
    <mergeCell ref="D29:D30"/>
    <mergeCell ref="M29:M30"/>
    <mergeCell ref="N29:N30"/>
    <mergeCell ref="A27:A28"/>
    <mergeCell ref="B27:B28"/>
    <mergeCell ref="D27:D28"/>
    <mergeCell ref="M27:M28"/>
    <mergeCell ref="N27:N28"/>
    <mergeCell ref="O29:O30"/>
    <mergeCell ref="P29:P30"/>
    <mergeCell ref="Q29:Q30"/>
    <mergeCell ref="R29:R30"/>
    <mergeCell ref="S29:S30"/>
    <mergeCell ref="T29:T30"/>
    <mergeCell ref="P27:P28"/>
    <mergeCell ref="Q27:Q28"/>
    <mergeCell ref="R27:R28"/>
    <mergeCell ref="S27:S28"/>
    <mergeCell ref="T27:T28"/>
    <mergeCell ref="O27:O28"/>
    <mergeCell ref="A33:A34"/>
    <mergeCell ref="B33:B34"/>
    <mergeCell ref="D33:D34"/>
    <mergeCell ref="M33:M34"/>
    <mergeCell ref="N33:N34"/>
    <mergeCell ref="A31:A32"/>
    <mergeCell ref="B31:B32"/>
    <mergeCell ref="D31:D32"/>
    <mergeCell ref="M31:M32"/>
    <mergeCell ref="N31:N32"/>
    <mergeCell ref="O33:O34"/>
    <mergeCell ref="P33:P34"/>
    <mergeCell ref="Q33:Q34"/>
    <mergeCell ref="R33:R34"/>
    <mergeCell ref="S33:S34"/>
    <mergeCell ref="T33:T34"/>
    <mergeCell ref="P31:P32"/>
    <mergeCell ref="Q31:Q32"/>
    <mergeCell ref="R31:R32"/>
    <mergeCell ref="S31:S32"/>
    <mergeCell ref="T31:T32"/>
    <mergeCell ref="O31:O32"/>
    <mergeCell ref="A37:A38"/>
    <mergeCell ref="B37:B38"/>
    <mergeCell ref="D37:D38"/>
    <mergeCell ref="M37:M38"/>
    <mergeCell ref="N37:N38"/>
    <mergeCell ref="A35:A36"/>
    <mergeCell ref="B35:B36"/>
    <mergeCell ref="D35:D36"/>
    <mergeCell ref="M35:M36"/>
    <mergeCell ref="N35:N36"/>
    <mergeCell ref="O37:O38"/>
    <mergeCell ref="P37:P38"/>
    <mergeCell ref="Q37:Q38"/>
    <mergeCell ref="R37:R38"/>
    <mergeCell ref="S37:S38"/>
    <mergeCell ref="T37:T38"/>
    <mergeCell ref="P35:P36"/>
    <mergeCell ref="Q35:Q36"/>
    <mergeCell ref="R35:R36"/>
    <mergeCell ref="S35:S36"/>
    <mergeCell ref="T35:T36"/>
    <mergeCell ref="O35:O36"/>
    <mergeCell ref="A41:A42"/>
    <mergeCell ref="B41:B42"/>
    <mergeCell ref="D41:D42"/>
    <mergeCell ref="M41:M42"/>
    <mergeCell ref="N41:N42"/>
    <mergeCell ref="A39:A40"/>
    <mergeCell ref="B39:B40"/>
    <mergeCell ref="D39:D40"/>
    <mergeCell ref="M39:M40"/>
    <mergeCell ref="N39:N40"/>
    <mergeCell ref="O41:O42"/>
    <mergeCell ref="P41:P42"/>
    <mergeCell ref="Q41:Q42"/>
    <mergeCell ref="R41:R42"/>
    <mergeCell ref="S41:S42"/>
    <mergeCell ref="T41:T42"/>
    <mergeCell ref="P39:P40"/>
    <mergeCell ref="Q39:Q40"/>
    <mergeCell ref="R39:R40"/>
    <mergeCell ref="S39:S40"/>
    <mergeCell ref="T39:T40"/>
    <mergeCell ref="O39:O40"/>
    <mergeCell ref="A45:A46"/>
    <mergeCell ref="B45:B46"/>
    <mergeCell ref="D45:D46"/>
    <mergeCell ref="M45:M46"/>
    <mergeCell ref="N45:N46"/>
    <mergeCell ref="A43:A44"/>
    <mergeCell ref="B43:B44"/>
    <mergeCell ref="D43:D44"/>
    <mergeCell ref="M43:M44"/>
    <mergeCell ref="N43:N44"/>
    <mergeCell ref="O45:O46"/>
    <mergeCell ref="P45:P46"/>
    <mergeCell ref="Q45:Q46"/>
    <mergeCell ref="R45:R46"/>
    <mergeCell ref="S45:S46"/>
    <mergeCell ref="T45:T46"/>
    <mergeCell ref="P43:P44"/>
    <mergeCell ref="Q43:Q44"/>
    <mergeCell ref="R43:R44"/>
    <mergeCell ref="S43:S44"/>
    <mergeCell ref="T43:T44"/>
    <mergeCell ref="O43:O44"/>
    <mergeCell ref="A49:A50"/>
    <mergeCell ref="B49:B50"/>
    <mergeCell ref="D49:D50"/>
    <mergeCell ref="M49:M50"/>
    <mergeCell ref="N49:N50"/>
    <mergeCell ref="A47:A48"/>
    <mergeCell ref="B47:B48"/>
    <mergeCell ref="D47:D48"/>
    <mergeCell ref="M47:M48"/>
    <mergeCell ref="N47:N48"/>
    <mergeCell ref="O49:O50"/>
    <mergeCell ref="P49:P50"/>
    <mergeCell ref="Q49:Q50"/>
    <mergeCell ref="R49:R50"/>
    <mergeCell ref="S49:S50"/>
    <mergeCell ref="T49:T50"/>
    <mergeCell ref="P47:P48"/>
    <mergeCell ref="Q47:Q48"/>
    <mergeCell ref="R47:R48"/>
    <mergeCell ref="S47:S48"/>
    <mergeCell ref="T47:T48"/>
    <mergeCell ref="O47:O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workbookViewId="0">
      <selection activeCell="F3" sqref="F3:F17"/>
    </sheetView>
  </sheetViews>
  <sheetFormatPr defaultRowHeight="15" x14ac:dyDescent="0.25"/>
  <cols>
    <col min="1" max="1" width="5.5703125" bestFit="1" customWidth="1"/>
    <col min="4" max="4" width="9.85546875" customWidth="1"/>
    <col min="5" max="5" width="7.85546875" customWidth="1"/>
    <col min="6" max="6" width="9.5703125" bestFit="1" customWidth="1"/>
    <col min="8" max="8" width="12.85546875" customWidth="1"/>
    <col min="9" max="9" width="7.42578125" customWidth="1"/>
    <col min="11" max="11" width="11.140625" customWidth="1"/>
    <col min="12" max="12" width="6.85546875" customWidth="1"/>
    <col min="13" max="13" width="11" customWidth="1"/>
    <col min="14" max="14" width="11.42578125" customWidth="1"/>
  </cols>
  <sheetData>
    <row r="1" spans="1:14" ht="4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3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9</v>
      </c>
      <c r="L1" s="2" t="s">
        <v>8</v>
      </c>
      <c r="M1" s="2" t="s">
        <v>10</v>
      </c>
      <c r="N1" s="2" t="s">
        <v>11</v>
      </c>
    </row>
    <row r="2" spans="1:14" x14ac:dyDescent="0.25">
      <c r="A2" s="3">
        <v>1</v>
      </c>
      <c r="B2" s="3">
        <v>80</v>
      </c>
      <c r="C2" s="1">
        <v>5</v>
      </c>
      <c r="D2" s="3">
        <v>15</v>
      </c>
      <c r="E2" s="1">
        <v>3</v>
      </c>
      <c r="F2" s="4">
        <f>(7400)+(0.33*550*C2)</f>
        <v>8307.5</v>
      </c>
      <c r="G2" s="4">
        <f>F2*E2</f>
        <v>24922.5</v>
      </c>
      <c r="H2" s="5">
        <f>(15.9*101)*110%</f>
        <v>1766.4900000000002</v>
      </c>
      <c r="I2" s="7">
        <v>1</v>
      </c>
      <c r="J2" s="5">
        <f>H2*I2</f>
        <v>1766.4900000000002</v>
      </c>
      <c r="K2" s="5">
        <f>(5.8*101)*110%</f>
        <v>644.38</v>
      </c>
      <c r="L2" s="7">
        <v>1</v>
      </c>
      <c r="M2" s="5">
        <f>K2*L2</f>
        <v>644.38</v>
      </c>
      <c r="N2" s="5">
        <f>G2+J2+M2</f>
        <v>27333.370000000003</v>
      </c>
    </row>
    <row r="3" spans="1:14" x14ac:dyDescent="0.25">
      <c r="A3" s="3">
        <v>2</v>
      </c>
      <c r="B3" s="3">
        <v>100</v>
      </c>
      <c r="C3" s="1">
        <v>5</v>
      </c>
      <c r="D3" s="3">
        <v>15</v>
      </c>
      <c r="E3" s="1">
        <v>3</v>
      </c>
      <c r="F3" s="4">
        <f>(7825)+(0.33*550*C3)</f>
        <v>8732.5</v>
      </c>
      <c r="G3" s="4">
        <f>F3*E3</f>
        <v>26197.5</v>
      </c>
      <c r="H3" s="5">
        <f>(20.1*101)*110%</f>
        <v>2233.11</v>
      </c>
      <c r="I3" s="7">
        <v>1</v>
      </c>
      <c r="J3" s="5">
        <f>H3*I3</f>
        <v>2233.11</v>
      </c>
      <c r="K3" s="5">
        <f>(7.6*101)*110%</f>
        <v>844.36</v>
      </c>
      <c r="L3" s="7">
        <v>1</v>
      </c>
      <c r="M3" s="5">
        <f>K3*L3</f>
        <v>844.36</v>
      </c>
      <c r="N3" s="5">
        <f t="shared" ref="N3:N17" si="0">G3+J3+M3</f>
        <v>29274.97</v>
      </c>
    </row>
    <row r="4" spans="1:14" x14ac:dyDescent="0.25">
      <c r="A4" s="3">
        <v>3</v>
      </c>
      <c r="B4" s="3">
        <v>150</v>
      </c>
      <c r="C4" s="1">
        <v>5</v>
      </c>
      <c r="D4" s="3">
        <v>15</v>
      </c>
      <c r="E4" s="1">
        <v>3</v>
      </c>
      <c r="F4" s="4">
        <f>(11388)+(0.44*550*C4)</f>
        <v>12598</v>
      </c>
      <c r="G4" s="4">
        <f t="shared" ref="G4:G17" si="1">F4*E4</f>
        <v>37794</v>
      </c>
      <c r="H4" s="6">
        <f>(36*101)*110%</f>
        <v>3999.6000000000004</v>
      </c>
      <c r="I4" s="7">
        <v>1</v>
      </c>
      <c r="J4" s="5">
        <f t="shared" ref="J4:J17" si="2">H4*I4</f>
        <v>3999.6000000000004</v>
      </c>
      <c r="K4" s="5">
        <f>(10.6*101)*110%</f>
        <v>1177.6600000000001</v>
      </c>
      <c r="L4" s="7">
        <v>1</v>
      </c>
      <c r="M4" s="5">
        <f t="shared" ref="M4:M17" si="3">K4*L4</f>
        <v>1177.6600000000001</v>
      </c>
      <c r="N4" s="5">
        <f t="shared" si="0"/>
        <v>42971.26</v>
      </c>
    </row>
    <row r="5" spans="1:14" x14ac:dyDescent="0.25">
      <c r="A5" s="3">
        <v>4</v>
      </c>
      <c r="B5" s="3">
        <v>200</v>
      </c>
      <c r="C5" s="1">
        <v>5</v>
      </c>
      <c r="D5" s="3">
        <v>15</v>
      </c>
      <c r="E5" s="1">
        <v>3</v>
      </c>
      <c r="F5" s="4">
        <f>(15484)+(0.66*550*C5)</f>
        <v>17299</v>
      </c>
      <c r="G5" s="4">
        <f t="shared" si="1"/>
        <v>51897</v>
      </c>
      <c r="H5" s="6">
        <f>(54.8*101)*110%</f>
        <v>6088.28</v>
      </c>
      <c r="I5" s="7">
        <v>1</v>
      </c>
      <c r="J5" s="5">
        <f t="shared" si="2"/>
        <v>6088.28</v>
      </c>
      <c r="K5" s="5">
        <f>(16.7*101)*110%</f>
        <v>1855.37</v>
      </c>
      <c r="L5" s="7">
        <v>1</v>
      </c>
      <c r="M5" s="5">
        <f t="shared" si="3"/>
        <v>1855.37</v>
      </c>
      <c r="N5" s="5">
        <f t="shared" si="0"/>
        <v>59840.65</v>
      </c>
    </row>
    <row r="6" spans="1:14" x14ac:dyDescent="0.25">
      <c r="A6" s="3">
        <v>5</v>
      </c>
      <c r="B6" s="3">
        <v>250</v>
      </c>
      <c r="C6" s="1">
        <v>5</v>
      </c>
      <c r="D6" s="3">
        <v>15</v>
      </c>
      <c r="E6" s="1">
        <v>3</v>
      </c>
      <c r="F6" s="4">
        <f>(20484)+(0.88*550*C6)</f>
        <v>22904</v>
      </c>
      <c r="G6" s="4">
        <f t="shared" si="1"/>
        <v>68712</v>
      </c>
      <c r="H6" s="6">
        <f>(95.5*101)*110%</f>
        <v>10610.050000000001</v>
      </c>
      <c r="I6" s="7">
        <v>1</v>
      </c>
      <c r="J6" s="5">
        <f t="shared" si="2"/>
        <v>10610.050000000001</v>
      </c>
      <c r="K6" s="5">
        <f>(23.2*101)*110%</f>
        <v>2577.52</v>
      </c>
      <c r="L6" s="7">
        <v>1</v>
      </c>
      <c r="M6" s="5">
        <f t="shared" si="3"/>
        <v>2577.52</v>
      </c>
      <c r="N6" s="5">
        <f t="shared" si="0"/>
        <v>81899.570000000007</v>
      </c>
    </row>
    <row r="7" spans="1:14" x14ac:dyDescent="0.25">
      <c r="A7" s="3">
        <v>6</v>
      </c>
      <c r="B7" s="3">
        <v>300</v>
      </c>
      <c r="C7" s="1">
        <v>5</v>
      </c>
      <c r="D7" s="3">
        <v>15</v>
      </c>
      <c r="E7" s="1">
        <v>3</v>
      </c>
      <c r="F7" s="4">
        <f>(25874)+(1.1*550*C7)</f>
        <v>28899</v>
      </c>
      <c r="G7" s="4">
        <f t="shared" si="1"/>
        <v>86697</v>
      </c>
      <c r="H7" s="6">
        <f>(128.5*101)*110%</f>
        <v>14276.35</v>
      </c>
      <c r="I7" s="7">
        <v>1</v>
      </c>
      <c r="J7" s="5">
        <f t="shared" si="2"/>
        <v>14276.35</v>
      </c>
      <c r="K7" s="5">
        <f>(33.8*101)*110%</f>
        <v>3755.18</v>
      </c>
      <c r="L7" s="7">
        <v>1</v>
      </c>
      <c r="M7" s="5">
        <f t="shared" si="3"/>
        <v>3755.18</v>
      </c>
      <c r="N7" s="5">
        <f t="shared" si="0"/>
        <v>104728.53</v>
      </c>
    </row>
    <row r="8" spans="1:14" x14ac:dyDescent="0.25">
      <c r="A8" s="3">
        <v>7</v>
      </c>
      <c r="B8" s="3">
        <v>350</v>
      </c>
      <c r="C8" s="1">
        <v>5</v>
      </c>
      <c r="D8" s="3">
        <v>15</v>
      </c>
      <c r="E8" s="1">
        <v>3</v>
      </c>
      <c r="F8" s="4">
        <f>(35299)+(1.32*550*C8)</f>
        <v>38929</v>
      </c>
      <c r="G8" s="4">
        <f t="shared" si="1"/>
        <v>116787</v>
      </c>
      <c r="H8" s="5">
        <f>(170.4*113)*110%</f>
        <v>21180.720000000001</v>
      </c>
      <c r="I8" s="7">
        <v>1</v>
      </c>
      <c r="J8" s="5">
        <f t="shared" si="2"/>
        <v>21180.720000000001</v>
      </c>
      <c r="K8" s="5">
        <f>(42.1*113)*110%</f>
        <v>5233.0300000000007</v>
      </c>
      <c r="L8" s="7">
        <v>1</v>
      </c>
      <c r="M8" s="5">
        <f t="shared" si="3"/>
        <v>5233.0300000000007</v>
      </c>
      <c r="N8" s="5">
        <f t="shared" si="0"/>
        <v>143200.75</v>
      </c>
    </row>
    <row r="9" spans="1:14" x14ac:dyDescent="0.25">
      <c r="A9" s="3">
        <v>8</v>
      </c>
      <c r="B9" s="3">
        <v>400</v>
      </c>
      <c r="C9" s="1">
        <v>5</v>
      </c>
      <c r="D9" s="3">
        <v>15</v>
      </c>
      <c r="E9" s="1">
        <v>3</v>
      </c>
      <c r="F9" s="4">
        <f>(42730)+(1.54*550*C9)</f>
        <v>46965</v>
      </c>
      <c r="G9" s="4">
        <f t="shared" si="1"/>
        <v>140895</v>
      </c>
      <c r="H9" s="5">
        <f>(207.4*113)*110%</f>
        <v>25779.820000000003</v>
      </c>
      <c r="I9" s="7">
        <v>1</v>
      </c>
      <c r="J9" s="5">
        <f t="shared" si="2"/>
        <v>25779.820000000003</v>
      </c>
      <c r="K9" s="5">
        <f>(45.9*113)*110%</f>
        <v>5705.37</v>
      </c>
      <c r="L9" s="7">
        <v>1</v>
      </c>
      <c r="M9" s="5">
        <f t="shared" si="3"/>
        <v>5705.37</v>
      </c>
      <c r="N9" s="5">
        <f t="shared" si="0"/>
        <v>172380.19</v>
      </c>
    </row>
    <row r="10" spans="1:14" x14ac:dyDescent="0.25">
      <c r="A10" s="3">
        <v>9</v>
      </c>
      <c r="B10" s="3">
        <v>450</v>
      </c>
      <c r="C10" s="1">
        <v>5</v>
      </c>
      <c r="D10" s="3">
        <v>15</v>
      </c>
      <c r="E10" s="1">
        <v>3</v>
      </c>
      <c r="F10" s="4">
        <f>(50946)+(1.87*550*C10)</f>
        <v>56088.5</v>
      </c>
      <c r="G10" s="4">
        <f t="shared" si="1"/>
        <v>168265.5</v>
      </c>
      <c r="H10" s="5">
        <f>(293.2*113)*110%</f>
        <v>36444.76</v>
      </c>
      <c r="I10" s="7">
        <v>1</v>
      </c>
      <c r="J10" s="5">
        <f t="shared" si="2"/>
        <v>36444.76</v>
      </c>
      <c r="K10" s="5">
        <f>(51.8*113)*110%</f>
        <v>6438.74</v>
      </c>
      <c r="L10" s="7">
        <v>1</v>
      </c>
      <c r="M10" s="5">
        <f t="shared" si="3"/>
        <v>6438.74</v>
      </c>
      <c r="N10" s="5">
        <f t="shared" si="0"/>
        <v>211149</v>
      </c>
    </row>
    <row r="11" spans="1:14" x14ac:dyDescent="0.25">
      <c r="A11" s="1">
        <v>10</v>
      </c>
      <c r="B11" s="1">
        <v>500</v>
      </c>
      <c r="C11" s="1">
        <v>5</v>
      </c>
      <c r="D11" s="1">
        <v>15</v>
      </c>
      <c r="E11" s="1">
        <v>3</v>
      </c>
      <c r="F11" s="4">
        <f>(60737)+(2.2*550*C11)</f>
        <v>66787</v>
      </c>
      <c r="G11" s="4">
        <f t="shared" si="1"/>
        <v>200361</v>
      </c>
      <c r="H11" s="5">
        <f>(393.1*113)*110%</f>
        <v>48862.330000000009</v>
      </c>
      <c r="I11" s="7">
        <v>1</v>
      </c>
      <c r="J11" s="5">
        <f t="shared" si="2"/>
        <v>48862.330000000009</v>
      </c>
      <c r="K11" s="5">
        <f>(73.4*113)*110%</f>
        <v>9123.6200000000008</v>
      </c>
      <c r="L11" s="7">
        <v>1</v>
      </c>
      <c r="M11" s="5">
        <f t="shared" si="3"/>
        <v>9123.6200000000008</v>
      </c>
      <c r="N11" s="5">
        <f t="shared" si="0"/>
        <v>258346.95</v>
      </c>
    </row>
    <row r="12" spans="1:14" x14ac:dyDescent="0.25">
      <c r="A12" s="1">
        <v>11</v>
      </c>
      <c r="B12" s="1">
        <v>600</v>
      </c>
      <c r="C12" s="1">
        <v>5</v>
      </c>
      <c r="D12" s="1">
        <v>15</v>
      </c>
      <c r="E12" s="1">
        <v>3</v>
      </c>
      <c r="F12" s="4">
        <f>(82710)+(2.86*550*C12)</f>
        <v>90575</v>
      </c>
      <c r="G12" s="4">
        <f t="shared" si="1"/>
        <v>271725</v>
      </c>
      <c r="H12" s="5">
        <f>(488.6*113)*110%</f>
        <v>60732.98000000001</v>
      </c>
      <c r="I12" s="7">
        <v>1</v>
      </c>
      <c r="J12" s="5">
        <f t="shared" si="2"/>
        <v>60732.98000000001</v>
      </c>
      <c r="K12" s="5">
        <f>(132.8*113)*110%</f>
        <v>16507.040000000005</v>
      </c>
      <c r="L12" s="7">
        <v>1</v>
      </c>
      <c r="M12" s="5">
        <f t="shared" si="3"/>
        <v>16507.040000000005</v>
      </c>
      <c r="N12" s="5">
        <f t="shared" si="0"/>
        <v>348965.01999999996</v>
      </c>
    </row>
    <row r="13" spans="1:14" x14ac:dyDescent="0.25">
      <c r="A13" s="1">
        <v>12</v>
      </c>
      <c r="B13" s="1">
        <v>700</v>
      </c>
      <c r="C13" s="1">
        <v>5</v>
      </c>
      <c r="D13" s="1">
        <v>15</v>
      </c>
      <c r="E13" s="1">
        <v>3</v>
      </c>
      <c r="F13" s="4">
        <f>(101769)+(4.18*550*C13)</f>
        <v>113264</v>
      </c>
      <c r="G13" s="4">
        <f t="shared" si="1"/>
        <v>339792</v>
      </c>
      <c r="H13" s="5">
        <f>(723.4*113)*110%</f>
        <v>89918.62000000001</v>
      </c>
      <c r="I13" s="7">
        <v>1</v>
      </c>
      <c r="J13" s="5">
        <f t="shared" si="2"/>
        <v>89918.62000000001</v>
      </c>
      <c r="K13" s="5">
        <f>(159.5*113)*110%</f>
        <v>19825.850000000002</v>
      </c>
      <c r="L13" s="7">
        <v>1</v>
      </c>
      <c r="M13" s="5">
        <f t="shared" si="3"/>
        <v>19825.850000000002</v>
      </c>
      <c r="N13" s="5">
        <f t="shared" si="0"/>
        <v>449536.47</v>
      </c>
    </row>
    <row r="14" spans="1:14" x14ac:dyDescent="0.25">
      <c r="A14" s="1">
        <v>13</v>
      </c>
      <c r="B14" s="1">
        <v>800</v>
      </c>
      <c r="C14" s="1">
        <v>5</v>
      </c>
      <c r="D14" s="1">
        <v>15</v>
      </c>
      <c r="E14" s="1">
        <v>3</v>
      </c>
      <c r="F14" s="4">
        <f>(125736)+(8.36*550*C14)</f>
        <v>148726</v>
      </c>
      <c r="G14" s="4">
        <f t="shared" si="1"/>
        <v>446178</v>
      </c>
      <c r="H14" s="5">
        <f>(891*113)*110%</f>
        <v>110751.3</v>
      </c>
      <c r="I14" s="7">
        <v>1</v>
      </c>
      <c r="J14" s="5">
        <f t="shared" si="2"/>
        <v>110751.3</v>
      </c>
      <c r="K14" s="5">
        <f>(209*113)*110%</f>
        <v>25978.7</v>
      </c>
      <c r="L14" s="7">
        <v>1</v>
      </c>
      <c r="M14" s="5">
        <f t="shared" si="3"/>
        <v>25978.7</v>
      </c>
      <c r="N14" s="5">
        <f t="shared" si="0"/>
        <v>582908</v>
      </c>
    </row>
    <row r="15" spans="1:14" x14ac:dyDescent="0.25">
      <c r="A15" s="1">
        <v>14</v>
      </c>
      <c r="B15" s="1">
        <v>900</v>
      </c>
      <c r="C15" s="1">
        <v>5</v>
      </c>
      <c r="D15" s="1">
        <v>15</v>
      </c>
      <c r="E15" s="1">
        <v>3</v>
      </c>
      <c r="F15" s="4">
        <f>(155476)+(8.36*550*C15)</f>
        <v>178466</v>
      </c>
      <c r="G15" s="4">
        <f t="shared" si="1"/>
        <v>535398</v>
      </c>
      <c r="H15" s="5">
        <f>(1221*113)*110%</f>
        <v>151770.30000000002</v>
      </c>
      <c r="I15" s="7">
        <v>1</v>
      </c>
      <c r="J15" s="5">
        <f t="shared" si="2"/>
        <v>151770.30000000002</v>
      </c>
      <c r="K15" s="5">
        <f>(264*113)*110%</f>
        <v>32815.200000000004</v>
      </c>
      <c r="L15" s="7">
        <v>1</v>
      </c>
      <c r="M15" s="5">
        <f t="shared" si="3"/>
        <v>32815.200000000004</v>
      </c>
      <c r="N15" s="5">
        <f t="shared" si="0"/>
        <v>719983.5</v>
      </c>
    </row>
    <row r="16" spans="1:14" x14ac:dyDescent="0.25">
      <c r="A16" s="1">
        <v>15</v>
      </c>
      <c r="B16" s="1">
        <v>1000</v>
      </c>
      <c r="C16" s="1">
        <v>5</v>
      </c>
      <c r="D16" s="1">
        <v>15</v>
      </c>
      <c r="E16" s="1">
        <v>3</v>
      </c>
      <c r="F16" s="4">
        <f>(186197)+(8.36*550*C16)</f>
        <v>209187</v>
      </c>
      <c r="G16" s="4">
        <f t="shared" si="1"/>
        <v>627561</v>
      </c>
      <c r="H16" s="5">
        <f>(1551*113)*110%</f>
        <v>192789.30000000002</v>
      </c>
      <c r="I16" s="7">
        <v>1</v>
      </c>
      <c r="J16" s="5">
        <f t="shared" si="2"/>
        <v>192789.30000000002</v>
      </c>
      <c r="K16" s="5">
        <f>(369*113)*110%</f>
        <v>45866.700000000004</v>
      </c>
      <c r="L16" s="7">
        <v>1</v>
      </c>
      <c r="M16" s="5">
        <f t="shared" si="3"/>
        <v>45866.700000000004</v>
      </c>
      <c r="N16" s="5">
        <f t="shared" si="0"/>
        <v>866217</v>
      </c>
    </row>
    <row r="17" spans="1:14" x14ac:dyDescent="0.25">
      <c r="A17" s="1">
        <v>16</v>
      </c>
      <c r="B17" s="1">
        <v>1100</v>
      </c>
      <c r="C17" s="1">
        <v>5</v>
      </c>
      <c r="D17" s="1">
        <v>15</v>
      </c>
      <c r="E17" s="1">
        <v>3</v>
      </c>
      <c r="F17" s="4">
        <f>(220220)+(8.36*550*C17)</f>
        <v>243210</v>
      </c>
      <c r="G17" s="4">
        <f t="shared" si="1"/>
        <v>729630</v>
      </c>
      <c r="H17" s="5">
        <f>(1980*113)*110%</f>
        <v>246114.00000000003</v>
      </c>
      <c r="I17" s="7">
        <v>1</v>
      </c>
      <c r="J17" s="5">
        <f t="shared" si="2"/>
        <v>246114.00000000003</v>
      </c>
      <c r="K17" s="5">
        <f>(407*113)*110%</f>
        <v>50590.100000000006</v>
      </c>
      <c r="L17" s="7">
        <v>1</v>
      </c>
      <c r="M17" s="5">
        <f t="shared" si="3"/>
        <v>50590.100000000006</v>
      </c>
      <c r="N17" s="5">
        <f t="shared" si="0"/>
        <v>1026334.1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7"/>
  <sheetViews>
    <sheetView workbookViewId="0">
      <selection activeCell="F3" sqref="F3:F17"/>
    </sheetView>
  </sheetViews>
  <sheetFormatPr defaultRowHeight="15" x14ac:dyDescent="0.25"/>
  <cols>
    <col min="1" max="1" width="5.5703125" bestFit="1" customWidth="1"/>
    <col min="4" max="4" width="9.85546875" customWidth="1"/>
    <col min="5" max="5" width="7.85546875" customWidth="1"/>
    <col min="6" max="6" width="9.5703125" bestFit="1" customWidth="1"/>
    <col min="8" max="8" width="12.85546875" customWidth="1"/>
    <col min="9" max="9" width="7.42578125" customWidth="1"/>
    <col min="11" max="11" width="11.140625" customWidth="1"/>
    <col min="12" max="12" width="6.85546875" customWidth="1"/>
    <col min="13" max="13" width="11" customWidth="1"/>
    <col min="14" max="14" width="11.42578125" customWidth="1"/>
  </cols>
  <sheetData>
    <row r="1" spans="1:14" ht="4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3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9</v>
      </c>
      <c r="L1" s="2" t="s">
        <v>8</v>
      </c>
      <c r="M1" s="2" t="s">
        <v>10</v>
      </c>
      <c r="N1" s="2" t="s">
        <v>11</v>
      </c>
    </row>
    <row r="2" spans="1:14" x14ac:dyDescent="0.25">
      <c r="A2" s="3">
        <v>1</v>
      </c>
      <c r="B2" s="3">
        <v>80</v>
      </c>
      <c r="C2" s="1">
        <v>5</v>
      </c>
      <c r="D2" s="3">
        <v>20</v>
      </c>
      <c r="E2" s="1">
        <v>4</v>
      </c>
      <c r="F2" s="4">
        <f>(7400)+(0.33*550*C2)</f>
        <v>8307.5</v>
      </c>
      <c r="G2" s="4">
        <f>F2*E2</f>
        <v>33230</v>
      </c>
      <c r="H2" s="5">
        <f>(15.9*101)*110%</f>
        <v>1766.4900000000002</v>
      </c>
      <c r="I2" s="7">
        <v>1</v>
      </c>
      <c r="J2" s="5">
        <f>H2*I2</f>
        <v>1766.4900000000002</v>
      </c>
      <c r="K2" s="5">
        <f>(5.8*101)*110%</f>
        <v>644.38</v>
      </c>
      <c r="L2" s="7">
        <v>1</v>
      </c>
      <c r="M2" s="5">
        <f>K2*L2</f>
        <v>644.38</v>
      </c>
      <c r="N2" s="5">
        <f>G2+J2+M2</f>
        <v>35640.869999999995</v>
      </c>
    </row>
    <row r="3" spans="1:14" x14ac:dyDescent="0.25">
      <c r="A3" s="3">
        <v>2</v>
      </c>
      <c r="B3" s="3">
        <v>100</v>
      </c>
      <c r="C3" s="1">
        <v>5</v>
      </c>
      <c r="D3" s="3">
        <v>20</v>
      </c>
      <c r="E3" s="1">
        <v>4</v>
      </c>
      <c r="F3" s="4">
        <f>(7825)+(0.33*550*C3)</f>
        <v>8732.5</v>
      </c>
      <c r="G3" s="4">
        <f>F3*E3</f>
        <v>34930</v>
      </c>
      <c r="H3" s="5">
        <f>(20.1*101)*110%</f>
        <v>2233.11</v>
      </c>
      <c r="I3" s="7">
        <v>1</v>
      </c>
      <c r="J3" s="5">
        <f>H3*I3</f>
        <v>2233.11</v>
      </c>
      <c r="K3" s="5">
        <f>(7.6*101)*110%</f>
        <v>844.36</v>
      </c>
      <c r="L3" s="7">
        <v>1</v>
      </c>
      <c r="M3" s="5">
        <f>K3*L3</f>
        <v>844.36</v>
      </c>
      <c r="N3" s="5">
        <f t="shared" ref="N3:N17" si="0">G3+J3+M3</f>
        <v>38007.47</v>
      </c>
    </row>
    <row r="4" spans="1:14" x14ac:dyDescent="0.25">
      <c r="A4" s="3">
        <v>3</v>
      </c>
      <c r="B4" s="3">
        <v>150</v>
      </c>
      <c r="C4" s="1">
        <v>5</v>
      </c>
      <c r="D4" s="3">
        <v>20</v>
      </c>
      <c r="E4" s="1">
        <v>4</v>
      </c>
      <c r="F4" s="4">
        <f>(11388)+(0.44*550*C4)</f>
        <v>12598</v>
      </c>
      <c r="G4" s="4">
        <f t="shared" ref="G4:G17" si="1">F4*E4</f>
        <v>50392</v>
      </c>
      <c r="H4" s="6">
        <f>(36*101)*110%</f>
        <v>3999.6000000000004</v>
      </c>
      <c r="I4" s="7">
        <v>1</v>
      </c>
      <c r="J4" s="5">
        <f t="shared" ref="J4:J17" si="2">H4*I4</f>
        <v>3999.6000000000004</v>
      </c>
      <c r="K4" s="5">
        <f>(10.6*101)*110%</f>
        <v>1177.6600000000001</v>
      </c>
      <c r="L4" s="7">
        <v>1</v>
      </c>
      <c r="M4" s="5">
        <f t="shared" ref="M4:M17" si="3">K4*L4</f>
        <v>1177.6600000000001</v>
      </c>
      <c r="N4" s="5">
        <f t="shared" si="0"/>
        <v>55569.26</v>
      </c>
    </row>
    <row r="5" spans="1:14" x14ac:dyDescent="0.25">
      <c r="A5" s="3">
        <v>4</v>
      </c>
      <c r="B5" s="3">
        <v>200</v>
      </c>
      <c r="C5" s="1">
        <v>5</v>
      </c>
      <c r="D5" s="3">
        <v>20</v>
      </c>
      <c r="E5" s="1">
        <v>4</v>
      </c>
      <c r="F5" s="4">
        <f>(15484)+(0.66*550*C5)</f>
        <v>17299</v>
      </c>
      <c r="G5" s="4">
        <f t="shared" si="1"/>
        <v>69196</v>
      </c>
      <c r="H5" s="6">
        <f>(54.8*101)*110%</f>
        <v>6088.28</v>
      </c>
      <c r="I5" s="7">
        <v>1</v>
      </c>
      <c r="J5" s="5">
        <f t="shared" si="2"/>
        <v>6088.28</v>
      </c>
      <c r="K5" s="5">
        <f>(16.7*101)*110%</f>
        <v>1855.37</v>
      </c>
      <c r="L5" s="7">
        <v>1</v>
      </c>
      <c r="M5" s="5">
        <f t="shared" si="3"/>
        <v>1855.37</v>
      </c>
      <c r="N5" s="5">
        <f t="shared" si="0"/>
        <v>77139.649999999994</v>
      </c>
    </row>
    <row r="6" spans="1:14" x14ac:dyDescent="0.25">
      <c r="A6" s="3">
        <v>5</v>
      </c>
      <c r="B6" s="3">
        <v>250</v>
      </c>
      <c r="C6" s="1">
        <v>5</v>
      </c>
      <c r="D6" s="3">
        <v>20</v>
      </c>
      <c r="E6" s="1">
        <v>4</v>
      </c>
      <c r="F6" s="4">
        <f>(20484)+(0.88*550*C6)</f>
        <v>22904</v>
      </c>
      <c r="G6" s="4">
        <f t="shared" si="1"/>
        <v>91616</v>
      </c>
      <c r="H6" s="6">
        <f>(95.5*101)*110%</f>
        <v>10610.050000000001</v>
      </c>
      <c r="I6" s="7">
        <v>1</v>
      </c>
      <c r="J6" s="5">
        <f t="shared" si="2"/>
        <v>10610.050000000001</v>
      </c>
      <c r="K6" s="5">
        <f>(23.2*101)*110%</f>
        <v>2577.52</v>
      </c>
      <c r="L6" s="7">
        <v>1</v>
      </c>
      <c r="M6" s="5">
        <f t="shared" si="3"/>
        <v>2577.52</v>
      </c>
      <c r="N6" s="5">
        <f t="shared" si="0"/>
        <v>104803.57</v>
      </c>
    </row>
    <row r="7" spans="1:14" x14ac:dyDescent="0.25">
      <c r="A7" s="3">
        <v>6</v>
      </c>
      <c r="B7" s="3">
        <v>300</v>
      </c>
      <c r="C7" s="1">
        <v>5</v>
      </c>
      <c r="D7" s="3">
        <v>20</v>
      </c>
      <c r="E7" s="1">
        <v>4</v>
      </c>
      <c r="F7" s="4">
        <f>(25874)+(1.1*550*C7)</f>
        <v>28899</v>
      </c>
      <c r="G7" s="4">
        <f t="shared" si="1"/>
        <v>115596</v>
      </c>
      <c r="H7" s="6">
        <f>(128.5*101)*110%</f>
        <v>14276.35</v>
      </c>
      <c r="I7" s="7">
        <v>1</v>
      </c>
      <c r="J7" s="5">
        <f t="shared" si="2"/>
        <v>14276.35</v>
      </c>
      <c r="K7" s="5">
        <f>(33.8*101)*110%</f>
        <v>3755.18</v>
      </c>
      <c r="L7" s="7">
        <v>1</v>
      </c>
      <c r="M7" s="5">
        <f t="shared" si="3"/>
        <v>3755.18</v>
      </c>
      <c r="N7" s="5">
        <f t="shared" si="0"/>
        <v>133627.53</v>
      </c>
    </row>
    <row r="8" spans="1:14" x14ac:dyDescent="0.25">
      <c r="A8" s="3">
        <v>7</v>
      </c>
      <c r="B8" s="3">
        <v>350</v>
      </c>
      <c r="C8" s="1">
        <v>5</v>
      </c>
      <c r="D8" s="3">
        <v>20</v>
      </c>
      <c r="E8" s="1">
        <v>4</v>
      </c>
      <c r="F8" s="4">
        <f>(35299)+(1.32*550*C8)</f>
        <v>38929</v>
      </c>
      <c r="G8" s="4">
        <f t="shared" si="1"/>
        <v>155716</v>
      </c>
      <c r="H8" s="5">
        <f>(170.4*113)*110%</f>
        <v>21180.720000000001</v>
      </c>
      <c r="I8" s="7">
        <v>1</v>
      </c>
      <c r="J8" s="5">
        <f t="shared" si="2"/>
        <v>21180.720000000001</v>
      </c>
      <c r="K8" s="5">
        <f>(42.1*113)*110%</f>
        <v>5233.0300000000007</v>
      </c>
      <c r="L8" s="7">
        <v>1</v>
      </c>
      <c r="M8" s="5">
        <f t="shared" si="3"/>
        <v>5233.0300000000007</v>
      </c>
      <c r="N8" s="5">
        <f t="shared" si="0"/>
        <v>182129.75</v>
      </c>
    </row>
    <row r="9" spans="1:14" x14ac:dyDescent="0.25">
      <c r="A9" s="3">
        <v>8</v>
      </c>
      <c r="B9" s="3">
        <v>400</v>
      </c>
      <c r="C9" s="1">
        <v>5</v>
      </c>
      <c r="D9" s="3">
        <v>20</v>
      </c>
      <c r="E9" s="1">
        <v>4</v>
      </c>
      <c r="F9" s="4">
        <f>(42730)+(1.54*550*C9)</f>
        <v>46965</v>
      </c>
      <c r="G9" s="4">
        <f t="shared" si="1"/>
        <v>187860</v>
      </c>
      <c r="H9" s="5">
        <f>(207.4*113)*110%</f>
        <v>25779.820000000003</v>
      </c>
      <c r="I9" s="7">
        <v>1</v>
      </c>
      <c r="J9" s="5">
        <f t="shared" si="2"/>
        <v>25779.820000000003</v>
      </c>
      <c r="K9" s="5">
        <f>(45.9*113)*110%</f>
        <v>5705.37</v>
      </c>
      <c r="L9" s="7">
        <v>1</v>
      </c>
      <c r="M9" s="5">
        <f t="shared" si="3"/>
        <v>5705.37</v>
      </c>
      <c r="N9" s="5">
        <f t="shared" si="0"/>
        <v>219345.19</v>
      </c>
    </row>
    <row r="10" spans="1:14" x14ac:dyDescent="0.25">
      <c r="A10" s="3">
        <v>9</v>
      </c>
      <c r="B10" s="3">
        <v>450</v>
      </c>
      <c r="C10" s="1">
        <v>5</v>
      </c>
      <c r="D10" s="3">
        <v>20</v>
      </c>
      <c r="E10" s="1">
        <v>4</v>
      </c>
      <c r="F10" s="4">
        <f>(50946)+(1.87*550*C10)</f>
        <v>56088.5</v>
      </c>
      <c r="G10" s="4">
        <f t="shared" si="1"/>
        <v>224354</v>
      </c>
      <c r="H10" s="5">
        <f>(293.2*113)*110%</f>
        <v>36444.76</v>
      </c>
      <c r="I10" s="7">
        <v>1</v>
      </c>
      <c r="J10" s="5">
        <f t="shared" si="2"/>
        <v>36444.76</v>
      </c>
      <c r="K10" s="5">
        <f>(51.8*113)*110%</f>
        <v>6438.74</v>
      </c>
      <c r="L10" s="7">
        <v>1</v>
      </c>
      <c r="M10" s="5">
        <f t="shared" si="3"/>
        <v>6438.74</v>
      </c>
      <c r="N10" s="5">
        <f t="shared" si="0"/>
        <v>267237.5</v>
      </c>
    </row>
    <row r="11" spans="1:14" x14ac:dyDescent="0.25">
      <c r="A11" s="1">
        <v>10</v>
      </c>
      <c r="B11" s="1">
        <v>500</v>
      </c>
      <c r="C11" s="1">
        <v>5</v>
      </c>
      <c r="D11" s="1">
        <v>20</v>
      </c>
      <c r="E11" s="1">
        <v>4</v>
      </c>
      <c r="F11" s="4">
        <f>(60737)+(2.2*550*C11)</f>
        <v>66787</v>
      </c>
      <c r="G11" s="4">
        <f t="shared" si="1"/>
        <v>267148</v>
      </c>
      <c r="H11" s="5">
        <f>(393.1*113)*110%</f>
        <v>48862.330000000009</v>
      </c>
      <c r="I11" s="7">
        <v>1</v>
      </c>
      <c r="J11" s="5">
        <f t="shared" si="2"/>
        <v>48862.330000000009</v>
      </c>
      <c r="K11" s="5">
        <f>(73.4*113)*110%</f>
        <v>9123.6200000000008</v>
      </c>
      <c r="L11" s="7">
        <v>1</v>
      </c>
      <c r="M11" s="5">
        <f t="shared" si="3"/>
        <v>9123.6200000000008</v>
      </c>
      <c r="N11" s="5">
        <f t="shared" si="0"/>
        <v>325133.95</v>
      </c>
    </row>
    <row r="12" spans="1:14" x14ac:dyDescent="0.25">
      <c r="A12" s="1">
        <v>11</v>
      </c>
      <c r="B12" s="1">
        <v>600</v>
      </c>
      <c r="C12" s="1">
        <v>5</v>
      </c>
      <c r="D12" s="1">
        <v>20</v>
      </c>
      <c r="E12" s="1">
        <v>4</v>
      </c>
      <c r="F12" s="4">
        <f>(82710)+(2.86*550*C12)</f>
        <v>90575</v>
      </c>
      <c r="G12" s="4">
        <f t="shared" si="1"/>
        <v>362300</v>
      </c>
      <c r="H12" s="5">
        <f>(488.6*113)*110%</f>
        <v>60732.98000000001</v>
      </c>
      <c r="I12" s="7">
        <v>1</v>
      </c>
      <c r="J12" s="5">
        <f t="shared" si="2"/>
        <v>60732.98000000001</v>
      </c>
      <c r="K12" s="5">
        <f>(132.8*113)*110%</f>
        <v>16507.040000000005</v>
      </c>
      <c r="L12" s="7">
        <v>1</v>
      </c>
      <c r="M12" s="5">
        <f t="shared" si="3"/>
        <v>16507.040000000005</v>
      </c>
      <c r="N12" s="5">
        <f t="shared" si="0"/>
        <v>439540.01999999996</v>
      </c>
    </row>
    <row r="13" spans="1:14" x14ac:dyDescent="0.25">
      <c r="A13" s="1">
        <v>12</v>
      </c>
      <c r="B13" s="1">
        <v>700</v>
      </c>
      <c r="C13" s="1">
        <v>5</v>
      </c>
      <c r="D13" s="1">
        <v>20</v>
      </c>
      <c r="E13" s="1">
        <v>4</v>
      </c>
      <c r="F13" s="4">
        <f>(101769)+(4.18*550*C13)</f>
        <v>113264</v>
      </c>
      <c r="G13" s="4">
        <f t="shared" si="1"/>
        <v>453056</v>
      </c>
      <c r="H13" s="5">
        <f>(723.4*113)*110%</f>
        <v>89918.62000000001</v>
      </c>
      <c r="I13" s="7">
        <v>1</v>
      </c>
      <c r="J13" s="5">
        <f t="shared" si="2"/>
        <v>89918.62000000001</v>
      </c>
      <c r="K13" s="5">
        <f>(159.5*113)*110%</f>
        <v>19825.850000000002</v>
      </c>
      <c r="L13" s="7">
        <v>1</v>
      </c>
      <c r="M13" s="5">
        <f t="shared" si="3"/>
        <v>19825.850000000002</v>
      </c>
      <c r="N13" s="5">
        <f t="shared" si="0"/>
        <v>562800.47</v>
      </c>
    </row>
    <row r="14" spans="1:14" x14ac:dyDescent="0.25">
      <c r="A14" s="1">
        <v>13</v>
      </c>
      <c r="B14" s="1">
        <v>800</v>
      </c>
      <c r="C14" s="1">
        <v>5</v>
      </c>
      <c r="D14" s="1">
        <v>20</v>
      </c>
      <c r="E14" s="1">
        <v>4</v>
      </c>
      <c r="F14" s="4">
        <f>(125736)+(8.36*550*C14)</f>
        <v>148726</v>
      </c>
      <c r="G14" s="4">
        <f t="shared" si="1"/>
        <v>594904</v>
      </c>
      <c r="H14" s="5">
        <f>(891*113)*110%</f>
        <v>110751.3</v>
      </c>
      <c r="I14" s="7">
        <v>1</v>
      </c>
      <c r="J14" s="5">
        <f t="shared" si="2"/>
        <v>110751.3</v>
      </c>
      <c r="K14" s="5">
        <f>(209*113)*110%</f>
        <v>25978.7</v>
      </c>
      <c r="L14" s="7">
        <v>1</v>
      </c>
      <c r="M14" s="5">
        <f t="shared" si="3"/>
        <v>25978.7</v>
      </c>
      <c r="N14" s="5">
        <f t="shared" si="0"/>
        <v>731634</v>
      </c>
    </row>
    <row r="15" spans="1:14" x14ac:dyDescent="0.25">
      <c r="A15" s="1">
        <v>14</v>
      </c>
      <c r="B15" s="1">
        <v>900</v>
      </c>
      <c r="C15" s="1">
        <v>5</v>
      </c>
      <c r="D15" s="1">
        <v>20</v>
      </c>
      <c r="E15" s="1">
        <v>4</v>
      </c>
      <c r="F15" s="4">
        <f>(155476)+(8.36*550*C15)</f>
        <v>178466</v>
      </c>
      <c r="G15" s="4">
        <f t="shared" si="1"/>
        <v>713864</v>
      </c>
      <c r="H15" s="5">
        <f>(1221*113)*110%</f>
        <v>151770.30000000002</v>
      </c>
      <c r="I15" s="7">
        <v>1</v>
      </c>
      <c r="J15" s="5">
        <f t="shared" si="2"/>
        <v>151770.30000000002</v>
      </c>
      <c r="K15" s="5">
        <f>(264*113)*110%</f>
        <v>32815.200000000004</v>
      </c>
      <c r="L15" s="7">
        <v>1</v>
      </c>
      <c r="M15" s="5">
        <f t="shared" si="3"/>
        <v>32815.200000000004</v>
      </c>
      <c r="N15" s="5">
        <f t="shared" si="0"/>
        <v>898449.5</v>
      </c>
    </row>
    <row r="16" spans="1:14" x14ac:dyDescent="0.25">
      <c r="A16" s="1">
        <v>15</v>
      </c>
      <c r="B16" s="1">
        <v>1000</v>
      </c>
      <c r="C16" s="1">
        <v>5</v>
      </c>
      <c r="D16" s="1">
        <v>20</v>
      </c>
      <c r="E16" s="1">
        <v>4</v>
      </c>
      <c r="F16" s="4">
        <f>(186197)+(8.36*550*C16)</f>
        <v>209187</v>
      </c>
      <c r="G16" s="4">
        <f t="shared" si="1"/>
        <v>836748</v>
      </c>
      <c r="H16" s="5">
        <f>(1551*113)*110%</f>
        <v>192789.30000000002</v>
      </c>
      <c r="I16" s="7">
        <v>1</v>
      </c>
      <c r="J16" s="5">
        <f t="shared" si="2"/>
        <v>192789.30000000002</v>
      </c>
      <c r="K16" s="5">
        <f>(369*113)*110%</f>
        <v>45866.700000000004</v>
      </c>
      <c r="L16" s="7">
        <v>1</v>
      </c>
      <c r="M16" s="5">
        <f t="shared" si="3"/>
        <v>45866.700000000004</v>
      </c>
      <c r="N16" s="5">
        <f t="shared" si="0"/>
        <v>1075404</v>
      </c>
    </row>
    <row r="17" spans="1:14" x14ac:dyDescent="0.25">
      <c r="A17" s="1">
        <v>16</v>
      </c>
      <c r="B17" s="1">
        <v>1100</v>
      </c>
      <c r="C17" s="1">
        <v>5</v>
      </c>
      <c r="D17" s="1">
        <v>20</v>
      </c>
      <c r="E17" s="1">
        <v>4</v>
      </c>
      <c r="F17" s="4">
        <f>(220220)+(8.36*550*C17)</f>
        <v>243210</v>
      </c>
      <c r="G17" s="4">
        <f t="shared" si="1"/>
        <v>972840</v>
      </c>
      <c r="H17" s="5">
        <f>(1980*113)*110%</f>
        <v>246114.00000000003</v>
      </c>
      <c r="I17" s="7">
        <v>1</v>
      </c>
      <c r="J17" s="5">
        <f t="shared" si="2"/>
        <v>246114.00000000003</v>
      </c>
      <c r="K17" s="5">
        <f>(407*113)*110%</f>
        <v>50590.100000000006</v>
      </c>
      <c r="L17" s="7">
        <v>1</v>
      </c>
      <c r="M17" s="5">
        <f t="shared" si="3"/>
        <v>50590.100000000006</v>
      </c>
      <c r="N17" s="5">
        <f t="shared" si="0"/>
        <v>1269544.1000000001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workbookViewId="0">
      <selection activeCell="F3" sqref="F3:F17"/>
    </sheetView>
  </sheetViews>
  <sheetFormatPr defaultRowHeight="15" x14ac:dyDescent="0.25"/>
  <cols>
    <col min="1" max="1" width="5.5703125" bestFit="1" customWidth="1"/>
    <col min="4" max="4" width="9.85546875" customWidth="1"/>
    <col min="5" max="5" width="7.85546875" customWidth="1"/>
    <col min="6" max="6" width="9.5703125" bestFit="1" customWidth="1"/>
    <col min="8" max="8" width="12.85546875" customWidth="1"/>
    <col min="9" max="9" width="7.42578125" customWidth="1"/>
    <col min="11" max="11" width="11.140625" customWidth="1"/>
    <col min="12" max="12" width="6.85546875" customWidth="1"/>
    <col min="13" max="13" width="11" customWidth="1"/>
    <col min="14" max="14" width="11.42578125" customWidth="1"/>
  </cols>
  <sheetData>
    <row r="1" spans="1:14" ht="4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3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9</v>
      </c>
      <c r="L1" s="2" t="s">
        <v>8</v>
      </c>
      <c r="M1" s="2" t="s">
        <v>10</v>
      </c>
      <c r="N1" s="2" t="s">
        <v>11</v>
      </c>
    </row>
    <row r="2" spans="1:14" x14ac:dyDescent="0.25">
      <c r="A2" s="3">
        <v>1</v>
      </c>
      <c r="B2" s="3">
        <v>80</v>
      </c>
      <c r="C2" s="1">
        <v>5</v>
      </c>
      <c r="D2" s="3">
        <v>25</v>
      </c>
      <c r="E2" s="1">
        <v>5</v>
      </c>
      <c r="F2" s="4">
        <f>(7400)+(0.33*550*C2)</f>
        <v>8307.5</v>
      </c>
      <c r="G2" s="4">
        <f>F2*E2</f>
        <v>41537.5</v>
      </c>
      <c r="H2" s="5">
        <f>(15.9*101)*110%</f>
        <v>1766.4900000000002</v>
      </c>
      <c r="I2" s="7">
        <v>1</v>
      </c>
      <c r="J2" s="5">
        <f>H2*I2</f>
        <v>1766.4900000000002</v>
      </c>
      <c r="K2" s="5">
        <f>(5.8*101)*110%</f>
        <v>644.38</v>
      </c>
      <c r="L2" s="7">
        <v>1</v>
      </c>
      <c r="M2" s="5">
        <f>K2*L2</f>
        <v>644.38</v>
      </c>
      <c r="N2" s="5">
        <f>G2+J2+M2</f>
        <v>43948.369999999995</v>
      </c>
    </row>
    <row r="3" spans="1:14" x14ac:dyDescent="0.25">
      <c r="A3" s="3">
        <v>2</v>
      </c>
      <c r="B3" s="3">
        <v>100</v>
      </c>
      <c r="C3" s="1">
        <v>5</v>
      </c>
      <c r="D3" s="3">
        <v>25</v>
      </c>
      <c r="E3" s="1">
        <v>5</v>
      </c>
      <c r="F3" s="4">
        <f>(7825)+(0.33*550*C3)</f>
        <v>8732.5</v>
      </c>
      <c r="G3" s="4">
        <f>F3*E3</f>
        <v>43662.5</v>
      </c>
      <c r="H3" s="5">
        <f>(20.1*101)*110%</f>
        <v>2233.11</v>
      </c>
      <c r="I3" s="7">
        <v>1</v>
      </c>
      <c r="J3" s="5">
        <f>H3*I3</f>
        <v>2233.11</v>
      </c>
      <c r="K3" s="5">
        <f>(7.6*101)*110%</f>
        <v>844.36</v>
      </c>
      <c r="L3" s="7">
        <v>1</v>
      </c>
      <c r="M3" s="5">
        <f>K3*L3</f>
        <v>844.36</v>
      </c>
      <c r="N3" s="5">
        <f t="shared" ref="N3:N17" si="0">G3+J3+M3</f>
        <v>46739.97</v>
      </c>
    </row>
    <row r="4" spans="1:14" x14ac:dyDescent="0.25">
      <c r="A4" s="3">
        <v>3</v>
      </c>
      <c r="B4" s="3">
        <v>150</v>
      </c>
      <c r="C4" s="1">
        <v>5</v>
      </c>
      <c r="D4" s="3">
        <v>25</v>
      </c>
      <c r="E4" s="1">
        <v>5</v>
      </c>
      <c r="F4" s="4">
        <f>(11388)+(0.44*550*C4)</f>
        <v>12598</v>
      </c>
      <c r="G4" s="4">
        <f t="shared" ref="G4:G17" si="1">F4*E4</f>
        <v>62990</v>
      </c>
      <c r="H4" s="6">
        <f>(36*101)*110%</f>
        <v>3999.6000000000004</v>
      </c>
      <c r="I4" s="7">
        <v>1</v>
      </c>
      <c r="J4" s="5">
        <f t="shared" ref="J4:J17" si="2">H4*I4</f>
        <v>3999.6000000000004</v>
      </c>
      <c r="K4" s="5">
        <f>(10.6*101)*110%</f>
        <v>1177.6600000000001</v>
      </c>
      <c r="L4" s="7">
        <v>1</v>
      </c>
      <c r="M4" s="5">
        <f t="shared" ref="M4:M17" si="3">K4*L4</f>
        <v>1177.6600000000001</v>
      </c>
      <c r="N4" s="5">
        <f t="shared" si="0"/>
        <v>68167.260000000009</v>
      </c>
    </row>
    <row r="5" spans="1:14" x14ac:dyDescent="0.25">
      <c r="A5" s="3">
        <v>4</v>
      </c>
      <c r="B5" s="3">
        <v>200</v>
      </c>
      <c r="C5" s="1">
        <v>5</v>
      </c>
      <c r="D5" s="3">
        <v>25</v>
      </c>
      <c r="E5" s="1">
        <v>5</v>
      </c>
      <c r="F5" s="4">
        <f>(15484)+(0.66*550*C5)</f>
        <v>17299</v>
      </c>
      <c r="G5" s="4">
        <f t="shared" si="1"/>
        <v>86495</v>
      </c>
      <c r="H5" s="6">
        <f>(54.8*101)*110%</f>
        <v>6088.28</v>
      </c>
      <c r="I5" s="7">
        <v>1</v>
      </c>
      <c r="J5" s="5">
        <f t="shared" si="2"/>
        <v>6088.28</v>
      </c>
      <c r="K5" s="5">
        <f>(16.7*101)*110%</f>
        <v>1855.37</v>
      </c>
      <c r="L5" s="7">
        <v>1</v>
      </c>
      <c r="M5" s="5">
        <f t="shared" si="3"/>
        <v>1855.37</v>
      </c>
      <c r="N5" s="5">
        <f t="shared" si="0"/>
        <v>94438.65</v>
      </c>
    </row>
    <row r="6" spans="1:14" x14ac:dyDescent="0.25">
      <c r="A6" s="3">
        <v>5</v>
      </c>
      <c r="B6" s="3">
        <v>250</v>
      </c>
      <c r="C6" s="1">
        <v>5</v>
      </c>
      <c r="D6" s="3">
        <v>25</v>
      </c>
      <c r="E6" s="1">
        <v>5</v>
      </c>
      <c r="F6" s="4">
        <f>(20484)+(0.88*550*C6)</f>
        <v>22904</v>
      </c>
      <c r="G6" s="4">
        <f t="shared" si="1"/>
        <v>114520</v>
      </c>
      <c r="H6" s="6">
        <f>(95.5*101)*110%</f>
        <v>10610.050000000001</v>
      </c>
      <c r="I6" s="7">
        <v>1</v>
      </c>
      <c r="J6" s="5">
        <f t="shared" si="2"/>
        <v>10610.050000000001</v>
      </c>
      <c r="K6" s="5">
        <f>(23.2*101)*110%</f>
        <v>2577.52</v>
      </c>
      <c r="L6" s="7">
        <v>1</v>
      </c>
      <c r="M6" s="5">
        <f t="shared" si="3"/>
        <v>2577.52</v>
      </c>
      <c r="N6" s="5">
        <f t="shared" si="0"/>
        <v>127707.57</v>
      </c>
    </row>
    <row r="7" spans="1:14" x14ac:dyDescent="0.25">
      <c r="A7" s="3">
        <v>6</v>
      </c>
      <c r="B7" s="3">
        <v>300</v>
      </c>
      <c r="C7" s="1">
        <v>5</v>
      </c>
      <c r="D7" s="3">
        <v>25</v>
      </c>
      <c r="E7" s="1">
        <v>5</v>
      </c>
      <c r="F7" s="4">
        <f>(25874)+(1.1*550*C7)</f>
        <v>28899</v>
      </c>
      <c r="G7" s="4">
        <f t="shared" si="1"/>
        <v>144495</v>
      </c>
      <c r="H7" s="6">
        <f>(128.5*101)*110%</f>
        <v>14276.35</v>
      </c>
      <c r="I7" s="7">
        <v>1</v>
      </c>
      <c r="J7" s="5">
        <f t="shared" si="2"/>
        <v>14276.35</v>
      </c>
      <c r="K7" s="5">
        <f>(33.8*101)*110%</f>
        <v>3755.18</v>
      </c>
      <c r="L7" s="7">
        <v>1</v>
      </c>
      <c r="M7" s="5">
        <f t="shared" si="3"/>
        <v>3755.18</v>
      </c>
      <c r="N7" s="5">
        <f t="shared" si="0"/>
        <v>162526.53</v>
      </c>
    </row>
    <row r="8" spans="1:14" x14ac:dyDescent="0.25">
      <c r="A8" s="3">
        <v>7</v>
      </c>
      <c r="B8" s="3">
        <v>350</v>
      </c>
      <c r="C8" s="1">
        <v>5</v>
      </c>
      <c r="D8" s="3">
        <v>25</v>
      </c>
      <c r="E8" s="1">
        <v>5</v>
      </c>
      <c r="F8" s="4">
        <f>(35299)+(1.32*550*C8)</f>
        <v>38929</v>
      </c>
      <c r="G8" s="4">
        <f t="shared" si="1"/>
        <v>194645</v>
      </c>
      <c r="H8" s="5">
        <f>(170.4*113)*110%</f>
        <v>21180.720000000001</v>
      </c>
      <c r="I8" s="7">
        <v>1</v>
      </c>
      <c r="J8" s="5">
        <f t="shared" si="2"/>
        <v>21180.720000000001</v>
      </c>
      <c r="K8" s="5">
        <f>(42.1*113)*110%</f>
        <v>5233.0300000000007</v>
      </c>
      <c r="L8" s="7">
        <v>1</v>
      </c>
      <c r="M8" s="5">
        <f t="shared" si="3"/>
        <v>5233.0300000000007</v>
      </c>
      <c r="N8" s="5">
        <f t="shared" si="0"/>
        <v>221058.75</v>
      </c>
    </row>
    <row r="9" spans="1:14" x14ac:dyDescent="0.25">
      <c r="A9" s="3">
        <v>8</v>
      </c>
      <c r="B9" s="3">
        <v>400</v>
      </c>
      <c r="C9" s="1">
        <v>5</v>
      </c>
      <c r="D9" s="3">
        <v>25</v>
      </c>
      <c r="E9" s="1">
        <v>5</v>
      </c>
      <c r="F9" s="4">
        <f>(42730)+(1.54*550*C9)</f>
        <v>46965</v>
      </c>
      <c r="G9" s="4">
        <f t="shared" si="1"/>
        <v>234825</v>
      </c>
      <c r="H9" s="5">
        <f>(207.4*113)*110%</f>
        <v>25779.820000000003</v>
      </c>
      <c r="I9" s="7">
        <v>1</v>
      </c>
      <c r="J9" s="5">
        <f t="shared" si="2"/>
        <v>25779.820000000003</v>
      </c>
      <c r="K9" s="5">
        <f>(45.9*113)*110%</f>
        <v>5705.37</v>
      </c>
      <c r="L9" s="7">
        <v>1</v>
      </c>
      <c r="M9" s="5">
        <f t="shared" si="3"/>
        <v>5705.37</v>
      </c>
      <c r="N9" s="5">
        <f t="shared" si="0"/>
        <v>266310.19</v>
      </c>
    </row>
    <row r="10" spans="1:14" x14ac:dyDescent="0.25">
      <c r="A10" s="1">
        <v>9</v>
      </c>
      <c r="B10" s="1">
        <v>450</v>
      </c>
      <c r="C10" s="1">
        <v>5</v>
      </c>
      <c r="D10" s="1">
        <v>25</v>
      </c>
      <c r="E10" s="1">
        <v>5</v>
      </c>
      <c r="F10" s="4">
        <f>(50946)+(1.87*550*C10)</f>
        <v>56088.5</v>
      </c>
      <c r="G10" s="4">
        <f t="shared" si="1"/>
        <v>280442.5</v>
      </c>
      <c r="H10" s="5">
        <f>(293.2*113)*110%</f>
        <v>36444.76</v>
      </c>
      <c r="I10" s="7">
        <v>1</v>
      </c>
      <c r="J10" s="5">
        <f t="shared" si="2"/>
        <v>36444.76</v>
      </c>
      <c r="K10" s="5">
        <f>(51.8*113)*110%</f>
        <v>6438.74</v>
      </c>
      <c r="L10" s="7">
        <v>1</v>
      </c>
      <c r="M10" s="5">
        <f t="shared" si="3"/>
        <v>6438.74</v>
      </c>
      <c r="N10" s="5">
        <f t="shared" si="0"/>
        <v>323326</v>
      </c>
    </row>
    <row r="11" spans="1:14" x14ac:dyDescent="0.25">
      <c r="A11" s="1">
        <v>10</v>
      </c>
      <c r="B11" s="1">
        <v>500</v>
      </c>
      <c r="C11" s="1">
        <v>5</v>
      </c>
      <c r="D11" s="1">
        <v>25</v>
      </c>
      <c r="E11" s="1">
        <v>5</v>
      </c>
      <c r="F11" s="4">
        <f>(60737)+(2.2*550*C11)</f>
        <v>66787</v>
      </c>
      <c r="G11" s="4">
        <f t="shared" si="1"/>
        <v>333935</v>
      </c>
      <c r="H11" s="5">
        <f>(393.1*113)*110%</f>
        <v>48862.330000000009</v>
      </c>
      <c r="I11" s="7">
        <v>1</v>
      </c>
      <c r="J11" s="5">
        <f t="shared" si="2"/>
        <v>48862.330000000009</v>
      </c>
      <c r="K11" s="5">
        <f>(73.4*113)*110%</f>
        <v>9123.6200000000008</v>
      </c>
      <c r="L11" s="7">
        <v>1</v>
      </c>
      <c r="M11" s="5">
        <f t="shared" si="3"/>
        <v>9123.6200000000008</v>
      </c>
      <c r="N11" s="5">
        <f t="shared" si="0"/>
        <v>391920.95</v>
      </c>
    </row>
    <row r="12" spans="1:14" x14ac:dyDescent="0.25">
      <c r="A12" s="1">
        <v>11</v>
      </c>
      <c r="B12" s="1">
        <v>600</v>
      </c>
      <c r="C12" s="1">
        <v>5</v>
      </c>
      <c r="D12" s="1">
        <v>25</v>
      </c>
      <c r="E12" s="1">
        <v>5</v>
      </c>
      <c r="F12" s="4">
        <f>(82710)+(2.86*550*C12)</f>
        <v>90575</v>
      </c>
      <c r="G12" s="4">
        <f t="shared" si="1"/>
        <v>452875</v>
      </c>
      <c r="H12" s="5">
        <f>(488.6*113)*110%</f>
        <v>60732.98000000001</v>
      </c>
      <c r="I12" s="7">
        <v>1</v>
      </c>
      <c r="J12" s="5">
        <f t="shared" si="2"/>
        <v>60732.98000000001</v>
      </c>
      <c r="K12" s="5">
        <f>(132.8*113)*110%</f>
        <v>16507.040000000005</v>
      </c>
      <c r="L12" s="7">
        <v>1</v>
      </c>
      <c r="M12" s="5">
        <f t="shared" si="3"/>
        <v>16507.040000000005</v>
      </c>
      <c r="N12" s="5">
        <f t="shared" si="0"/>
        <v>530115.02</v>
      </c>
    </row>
    <row r="13" spans="1:14" x14ac:dyDescent="0.25">
      <c r="A13" s="1">
        <v>12</v>
      </c>
      <c r="B13" s="1">
        <v>700</v>
      </c>
      <c r="C13" s="1">
        <v>5</v>
      </c>
      <c r="D13" s="1">
        <v>25</v>
      </c>
      <c r="E13" s="1">
        <v>5</v>
      </c>
      <c r="F13" s="4">
        <f>(101769)+(4.18*550*C13)</f>
        <v>113264</v>
      </c>
      <c r="G13" s="4">
        <f t="shared" si="1"/>
        <v>566320</v>
      </c>
      <c r="H13" s="5">
        <f>(723.4*113)*110%</f>
        <v>89918.62000000001</v>
      </c>
      <c r="I13" s="7">
        <v>1</v>
      </c>
      <c r="J13" s="5">
        <f t="shared" si="2"/>
        <v>89918.62000000001</v>
      </c>
      <c r="K13" s="5">
        <f>(159.5*113)*110%</f>
        <v>19825.850000000002</v>
      </c>
      <c r="L13" s="7">
        <v>1</v>
      </c>
      <c r="M13" s="5">
        <f t="shared" si="3"/>
        <v>19825.850000000002</v>
      </c>
      <c r="N13" s="5">
        <f t="shared" si="0"/>
        <v>676064.47</v>
      </c>
    </row>
    <row r="14" spans="1:14" x14ac:dyDescent="0.25">
      <c r="A14" s="1">
        <v>13</v>
      </c>
      <c r="B14" s="1">
        <v>800</v>
      </c>
      <c r="C14" s="1">
        <v>5</v>
      </c>
      <c r="D14" s="1">
        <v>25</v>
      </c>
      <c r="E14" s="1">
        <v>5</v>
      </c>
      <c r="F14" s="4">
        <f>(125736)+(8.36*550*C14)</f>
        <v>148726</v>
      </c>
      <c r="G14" s="4">
        <f t="shared" si="1"/>
        <v>743630</v>
      </c>
      <c r="H14" s="5">
        <f>(891*113)*110%</f>
        <v>110751.3</v>
      </c>
      <c r="I14" s="7">
        <v>1</v>
      </c>
      <c r="J14" s="5">
        <f t="shared" si="2"/>
        <v>110751.3</v>
      </c>
      <c r="K14" s="5">
        <f>(209*113)*110%</f>
        <v>25978.7</v>
      </c>
      <c r="L14" s="7">
        <v>1</v>
      </c>
      <c r="M14" s="5">
        <f t="shared" si="3"/>
        <v>25978.7</v>
      </c>
      <c r="N14" s="5">
        <f t="shared" si="0"/>
        <v>880360</v>
      </c>
    </row>
    <row r="15" spans="1:14" x14ac:dyDescent="0.25">
      <c r="A15" s="1">
        <v>14</v>
      </c>
      <c r="B15" s="1">
        <v>900</v>
      </c>
      <c r="C15" s="1">
        <v>5</v>
      </c>
      <c r="D15" s="1">
        <v>25</v>
      </c>
      <c r="E15" s="1">
        <v>5</v>
      </c>
      <c r="F15" s="4">
        <f>(155476)+(8.36*550*C15)</f>
        <v>178466</v>
      </c>
      <c r="G15" s="4">
        <f t="shared" si="1"/>
        <v>892330</v>
      </c>
      <c r="H15" s="5">
        <f>(1221*113)*110%</f>
        <v>151770.30000000002</v>
      </c>
      <c r="I15" s="7">
        <v>1</v>
      </c>
      <c r="J15" s="5">
        <f t="shared" si="2"/>
        <v>151770.30000000002</v>
      </c>
      <c r="K15" s="5">
        <f>(264*113)*110%</f>
        <v>32815.200000000004</v>
      </c>
      <c r="L15" s="7">
        <v>1</v>
      </c>
      <c r="M15" s="5">
        <f t="shared" si="3"/>
        <v>32815.200000000004</v>
      </c>
      <c r="N15" s="5">
        <f t="shared" si="0"/>
        <v>1076915.5</v>
      </c>
    </row>
    <row r="16" spans="1:14" x14ac:dyDescent="0.25">
      <c r="A16" s="1">
        <v>15</v>
      </c>
      <c r="B16" s="1">
        <v>1000</v>
      </c>
      <c r="C16" s="1">
        <v>5</v>
      </c>
      <c r="D16" s="1">
        <v>25</v>
      </c>
      <c r="E16" s="1">
        <v>5</v>
      </c>
      <c r="F16" s="4">
        <f>(186197)+(8.36*550*C16)</f>
        <v>209187</v>
      </c>
      <c r="G16" s="4">
        <f t="shared" si="1"/>
        <v>1045935</v>
      </c>
      <c r="H16" s="5">
        <f>(1551*113)*110%</f>
        <v>192789.30000000002</v>
      </c>
      <c r="I16" s="7">
        <v>1</v>
      </c>
      <c r="J16" s="5">
        <f t="shared" si="2"/>
        <v>192789.30000000002</v>
      </c>
      <c r="K16" s="5">
        <f>(369*113)*110%</f>
        <v>45866.700000000004</v>
      </c>
      <c r="L16" s="7">
        <v>1</v>
      </c>
      <c r="M16" s="5">
        <f t="shared" si="3"/>
        <v>45866.700000000004</v>
      </c>
      <c r="N16" s="5">
        <f t="shared" si="0"/>
        <v>1284591</v>
      </c>
    </row>
    <row r="17" spans="1:14" x14ac:dyDescent="0.25">
      <c r="A17" s="1">
        <v>16</v>
      </c>
      <c r="B17" s="1">
        <v>1100</v>
      </c>
      <c r="C17" s="1">
        <v>5</v>
      </c>
      <c r="D17" s="1">
        <v>25</v>
      </c>
      <c r="E17" s="1">
        <v>5</v>
      </c>
      <c r="F17" s="4">
        <f>(220220)+(8.36*550*C17)</f>
        <v>243210</v>
      </c>
      <c r="G17" s="4">
        <f t="shared" si="1"/>
        <v>1216050</v>
      </c>
      <c r="H17" s="5">
        <f>(1980*113)*110%</f>
        <v>246114.00000000003</v>
      </c>
      <c r="I17" s="7">
        <v>1</v>
      </c>
      <c r="J17" s="5">
        <f t="shared" si="2"/>
        <v>246114.00000000003</v>
      </c>
      <c r="K17" s="5">
        <f>(407*113)*110%</f>
        <v>50590.100000000006</v>
      </c>
      <c r="L17" s="7">
        <v>1</v>
      </c>
      <c r="M17" s="5">
        <f t="shared" si="3"/>
        <v>50590.100000000006</v>
      </c>
      <c r="N17" s="5">
        <f t="shared" si="0"/>
        <v>1512754.1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7"/>
  <sheetViews>
    <sheetView workbookViewId="0">
      <selection activeCell="H12" sqref="H12"/>
    </sheetView>
  </sheetViews>
  <sheetFormatPr defaultRowHeight="15" x14ac:dyDescent="0.25"/>
  <cols>
    <col min="1" max="1" width="5.5703125" bestFit="1" customWidth="1"/>
    <col min="4" max="4" width="9.85546875" customWidth="1"/>
    <col min="5" max="5" width="7.85546875" customWidth="1"/>
    <col min="6" max="6" width="9.5703125" bestFit="1" customWidth="1"/>
    <col min="8" max="8" width="12.85546875" customWidth="1"/>
    <col min="9" max="9" width="7.42578125" customWidth="1"/>
    <col min="11" max="11" width="11.140625" customWidth="1"/>
    <col min="12" max="12" width="6.85546875" customWidth="1"/>
    <col min="13" max="13" width="11" customWidth="1"/>
    <col min="14" max="14" width="11.42578125" customWidth="1"/>
  </cols>
  <sheetData>
    <row r="1" spans="1:14" ht="45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3</v>
      </c>
      <c r="G1" s="2" t="s">
        <v>6</v>
      </c>
      <c r="H1" s="2" t="s">
        <v>7</v>
      </c>
      <c r="I1" s="2" t="s">
        <v>8</v>
      </c>
      <c r="J1" s="2" t="s">
        <v>10</v>
      </c>
      <c r="K1" s="2" t="s">
        <v>9</v>
      </c>
      <c r="L1" s="2" t="s">
        <v>8</v>
      </c>
      <c r="M1" s="2" t="s">
        <v>10</v>
      </c>
      <c r="N1" s="2" t="s">
        <v>11</v>
      </c>
    </row>
    <row r="2" spans="1:14" x14ac:dyDescent="0.25">
      <c r="A2" s="1">
        <v>1</v>
      </c>
      <c r="B2" s="1">
        <v>80</v>
      </c>
      <c r="C2" s="1">
        <v>5</v>
      </c>
      <c r="D2" s="1">
        <v>30</v>
      </c>
      <c r="E2" s="1">
        <v>6</v>
      </c>
      <c r="F2" s="4">
        <f>(7400)+(0.33*550*C2)</f>
        <v>8307.5</v>
      </c>
      <c r="G2" s="4">
        <f>F2*E2</f>
        <v>49845</v>
      </c>
      <c r="H2" s="5">
        <f>(15.9*101)*110%</f>
        <v>1766.4900000000002</v>
      </c>
      <c r="I2" s="7">
        <v>1</v>
      </c>
      <c r="J2" s="5">
        <f>H2*I2</f>
        <v>1766.4900000000002</v>
      </c>
      <c r="K2" s="5">
        <f>(5.8*101)*110%</f>
        <v>644.38</v>
      </c>
      <c r="L2" s="7">
        <v>1</v>
      </c>
      <c r="M2" s="5">
        <f>K2*L2</f>
        <v>644.38</v>
      </c>
      <c r="N2" s="5">
        <f>G2+J2+M2</f>
        <v>52255.869999999995</v>
      </c>
    </row>
    <row r="3" spans="1:14" x14ac:dyDescent="0.25">
      <c r="A3" s="1">
        <v>2</v>
      </c>
      <c r="B3" s="1">
        <v>100</v>
      </c>
      <c r="C3" s="1">
        <v>5</v>
      </c>
      <c r="D3" s="1">
        <v>30</v>
      </c>
      <c r="E3" s="1">
        <v>6</v>
      </c>
      <c r="F3" s="4">
        <f>(7825)+(0.33*550*C3)</f>
        <v>8732.5</v>
      </c>
      <c r="G3" s="4">
        <f>F3*E3</f>
        <v>52395</v>
      </c>
      <c r="H3" s="5">
        <f>(20.1*101)*110%</f>
        <v>2233.11</v>
      </c>
      <c r="I3" s="7">
        <v>1</v>
      </c>
      <c r="J3" s="5">
        <f>H3*I3</f>
        <v>2233.11</v>
      </c>
      <c r="K3" s="5">
        <f>(7.6*101)*110%</f>
        <v>844.36</v>
      </c>
      <c r="L3" s="7">
        <v>1</v>
      </c>
      <c r="M3" s="5">
        <f>K3*L3</f>
        <v>844.36</v>
      </c>
      <c r="N3" s="5">
        <f t="shared" ref="N3:N17" si="0">G3+J3+M3</f>
        <v>55472.47</v>
      </c>
    </row>
    <row r="4" spans="1:14" x14ac:dyDescent="0.25">
      <c r="A4" s="1">
        <v>3</v>
      </c>
      <c r="B4" s="1">
        <v>150</v>
      </c>
      <c r="C4" s="1">
        <v>5</v>
      </c>
      <c r="D4" s="1">
        <v>30</v>
      </c>
      <c r="E4" s="1">
        <v>6</v>
      </c>
      <c r="F4" s="4">
        <f>(11388)+(0.44*550*C4)</f>
        <v>12598</v>
      </c>
      <c r="G4" s="4">
        <f t="shared" ref="G4:G17" si="1">F4*E4</f>
        <v>75588</v>
      </c>
      <c r="H4" s="5">
        <f>(36*101)*110%</f>
        <v>3999.6000000000004</v>
      </c>
      <c r="I4" s="7">
        <v>1</v>
      </c>
      <c r="J4" s="5">
        <f t="shared" ref="J4:J17" si="2">H4*I4</f>
        <v>3999.6000000000004</v>
      </c>
      <c r="K4" s="5">
        <f>(10.6*101)*110%</f>
        <v>1177.6600000000001</v>
      </c>
      <c r="L4" s="7">
        <v>1</v>
      </c>
      <c r="M4" s="5">
        <f t="shared" ref="M4:M17" si="3">K4*L4</f>
        <v>1177.6600000000001</v>
      </c>
      <c r="N4" s="5">
        <f t="shared" si="0"/>
        <v>80765.260000000009</v>
      </c>
    </row>
    <row r="5" spans="1:14" x14ac:dyDescent="0.25">
      <c r="A5" s="1">
        <v>4</v>
      </c>
      <c r="B5" s="1">
        <v>200</v>
      </c>
      <c r="C5" s="1">
        <v>5</v>
      </c>
      <c r="D5" s="1">
        <v>30</v>
      </c>
      <c r="E5" s="1">
        <v>6</v>
      </c>
      <c r="F5" s="4">
        <f>(15484)+(0.66*550*C5)</f>
        <v>17299</v>
      </c>
      <c r="G5" s="4">
        <f t="shared" si="1"/>
        <v>103794</v>
      </c>
      <c r="H5" s="5">
        <f>(54.8*101)*110%</f>
        <v>6088.28</v>
      </c>
      <c r="I5" s="7">
        <v>1</v>
      </c>
      <c r="J5" s="5">
        <f t="shared" si="2"/>
        <v>6088.28</v>
      </c>
      <c r="K5" s="5">
        <f>(16.7*101)*110%</f>
        <v>1855.37</v>
      </c>
      <c r="L5" s="7">
        <v>1</v>
      </c>
      <c r="M5" s="5">
        <f t="shared" si="3"/>
        <v>1855.37</v>
      </c>
      <c r="N5" s="5">
        <f t="shared" si="0"/>
        <v>111737.65</v>
      </c>
    </row>
    <row r="6" spans="1:14" x14ac:dyDescent="0.25">
      <c r="A6" s="1">
        <v>5</v>
      </c>
      <c r="B6" s="1">
        <v>250</v>
      </c>
      <c r="C6" s="1">
        <v>5</v>
      </c>
      <c r="D6" s="1">
        <v>30</v>
      </c>
      <c r="E6" s="1">
        <v>6</v>
      </c>
      <c r="F6" s="4">
        <f>(20484)+(0.88*550*C6)</f>
        <v>22904</v>
      </c>
      <c r="G6" s="4">
        <f t="shared" si="1"/>
        <v>137424</v>
      </c>
      <c r="H6" s="5">
        <f>(95.5*101)*110%</f>
        <v>10610.050000000001</v>
      </c>
      <c r="I6" s="7">
        <v>1</v>
      </c>
      <c r="J6" s="5">
        <f t="shared" si="2"/>
        <v>10610.050000000001</v>
      </c>
      <c r="K6" s="5">
        <f>(23.2*101)*110%</f>
        <v>2577.52</v>
      </c>
      <c r="L6" s="7">
        <v>1</v>
      </c>
      <c r="M6" s="5">
        <f t="shared" si="3"/>
        <v>2577.52</v>
      </c>
      <c r="N6" s="5">
        <f t="shared" si="0"/>
        <v>150611.56999999998</v>
      </c>
    </row>
    <row r="7" spans="1:14" x14ac:dyDescent="0.25">
      <c r="A7" s="1">
        <v>6</v>
      </c>
      <c r="B7" s="1">
        <v>300</v>
      </c>
      <c r="C7" s="1">
        <v>5</v>
      </c>
      <c r="D7" s="1">
        <v>30</v>
      </c>
      <c r="E7" s="1">
        <v>6</v>
      </c>
      <c r="F7" s="4">
        <f>(25874)+(1.1*550*C7)</f>
        <v>28899</v>
      </c>
      <c r="G7" s="4">
        <f t="shared" si="1"/>
        <v>173394</v>
      </c>
      <c r="H7" s="5">
        <f>(128.5*101)*110%</f>
        <v>14276.35</v>
      </c>
      <c r="I7" s="7">
        <v>1</v>
      </c>
      <c r="J7" s="5">
        <f t="shared" si="2"/>
        <v>14276.35</v>
      </c>
      <c r="K7" s="5">
        <f>(33.8*101)*110%</f>
        <v>3755.18</v>
      </c>
      <c r="L7" s="7">
        <v>1</v>
      </c>
      <c r="M7" s="5">
        <f t="shared" si="3"/>
        <v>3755.18</v>
      </c>
      <c r="N7" s="5">
        <f t="shared" si="0"/>
        <v>191425.53</v>
      </c>
    </row>
    <row r="8" spans="1:14" x14ac:dyDescent="0.25">
      <c r="A8" s="1">
        <v>7</v>
      </c>
      <c r="B8" s="1">
        <v>350</v>
      </c>
      <c r="C8" s="1">
        <v>5</v>
      </c>
      <c r="D8" s="1">
        <v>30</v>
      </c>
      <c r="E8" s="1">
        <v>6</v>
      </c>
      <c r="F8" s="4">
        <f>(35299)+(1.32*550*C8)</f>
        <v>38929</v>
      </c>
      <c r="G8" s="4">
        <f t="shared" si="1"/>
        <v>233574</v>
      </c>
      <c r="H8" s="5">
        <f>(170.4*113)*110%</f>
        <v>21180.720000000001</v>
      </c>
      <c r="I8" s="7">
        <v>1</v>
      </c>
      <c r="J8" s="5">
        <f t="shared" si="2"/>
        <v>21180.720000000001</v>
      </c>
      <c r="K8" s="5">
        <f>(42.1*113)*110%</f>
        <v>5233.0300000000007</v>
      </c>
      <c r="L8" s="7">
        <v>1</v>
      </c>
      <c r="M8" s="5">
        <f t="shared" si="3"/>
        <v>5233.0300000000007</v>
      </c>
      <c r="N8" s="5">
        <f t="shared" si="0"/>
        <v>259987.75</v>
      </c>
    </row>
    <row r="9" spans="1:14" x14ac:dyDescent="0.25">
      <c r="A9" s="1">
        <v>8</v>
      </c>
      <c r="B9" s="1">
        <v>400</v>
      </c>
      <c r="C9" s="1">
        <v>5</v>
      </c>
      <c r="D9" s="1">
        <v>30</v>
      </c>
      <c r="E9" s="1">
        <v>6</v>
      </c>
      <c r="F9" s="4">
        <f>(42730)+(1.54*550*C9)</f>
        <v>46965</v>
      </c>
      <c r="G9" s="4">
        <f t="shared" si="1"/>
        <v>281790</v>
      </c>
      <c r="H9" s="5">
        <f>(207.4*113)*110%</f>
        <v>25779.820000000003</v>
      </c>
      <c r="I9" s="7">
        <v>1</v>
      </c>
      <c r="J9" s="5">
        <f t="shared" si="2"/>
        <v>25779.820000000003</v>
      </c>
      <c r="K9" s="5">
        <f>(45.9*113)*110%</f>
        <v>5705.37</v>
      </c>
      <c r="L9" s="7">
        <v>1</v>
      </c>
      <c r="M9" s="5">
        <f t="shared" si="3"/>
        <v>5705.37</v>
      </c>
      <c r="N9" s="5">
        <f t="shared" si="0"/>
        <v>313275.19</v>
      </c>
    </row>
    <row r="10" spans="1:14" x14ac:dyDescent="0.25">
      <c r="A10" s="1">
        <v>9</v>
      </c>
      <c r="B10" s="1">
        <v>450</v>
      </c>
      <c r="C10" s="1">
        <v>5</v>
      </c>
      <c r="D10" s="1">
        <v>30</v>
      </c>
      <c r="E10" s="1">
        <v>6</v>
      </c>
      <c r="F10" s="4">
        <f>(50946)+(1.87*550*C10)</f>
        <v>56088.5</v>
      </c>
      <c r="G10" s="4">
        <f t="shared" si="1"/>
        <v>336531</v>
      </c>
      <c r="H10" s="5">
        <f>(293.2*113)*110%</f>
        <v>36444.76</v>
      </c>
      <c r="I10" s="7">
        <v>1</v>
      </c>
      <c r="J10" s="5">
        <f t="shared" si="2"/>
        <v>36444.76</v>
      </c>
      <c r="K10" s="5">
        <f>(51.8*113)*110%</f>
        <v>6438.74</v>
      </c>
      <c r="L10" s="7">
        <v>1</v>
      </c>
      <c r="M10" s="5">
        <f t="shared" si="3"/>
        <v>6438.74</v>
      </c>
      <c r="N10" s="5">
        <f t="shared" si="0"/>
        <v>379414.5</v>
      </c>
    </row>
    <row r="11" spans="1:14" x14ac:dyDescent="0.25">
      <c r="A11" s="1">
        <v>10</v>
      </c>
      <c r="B11" s="1">
        <v>500</v>
      </c>
      <c r="C11" s="1">
        <v>5</v>
      </c>
      <c r="D11" s="1">
        <v>30</v>
      </c>
      <c r="E11" s="1">
        <v>6</v>
      </c>
      <c r="F11" s="4">
        <f>(60737)+(2.2*550*C11)</f>
        <v>66787</v>
      </c>
      <c r="G11" s="4">
        <f t="shared" si="1"/>
        <v>400722</v>
      </c>
      <c r="H11" s="5">
        <f>(393.1*113)*110%</f>
        <v>48862.330000000009</v>
      </c>
      <c r="I11" s="7">
        <v>1</v>
      </c>
      <c r="J11" s="5">
        <f t="shared" si="2"/>
        <v>48862.330000000009</v>
      </c>
      <c r="K11" s="5">
        <f>(73.4*113)*110%</f>
        <v>9123.6200000000008</v>
      </c>
      <c r="L11" s="7">
        <v>1</v>
      </c>
      <c r="M11" s="5">
        <f t="shared" si="3"/>
        <v>9123.6200000000008</v>
      </c>
      <c r="N11" s="5">
        <f t="shared" si="0"/>
        <v>458707.95</v>
      </c>
    </row>
    <row r="12" spans="1:14" x14ac:dyDescent="0.25">
      <c r="A12" s="1">
        <v>11</v>
      </c>
      <c r="B12" s="1">
        <v>600</v>
      </c>
      <c r="C12" s="1">
        <v>5</v>
      </c>
      <c r="D12" s="1">
        <v>30</v>
      </c>
      <c r="E12" s="1">
        <v>6</v>
      </c>
      <c r="F12" s="4">
        <f>(82710)+(2.86*550*C12)</f>
        <v>90575</v>
      </c>
      <c r="G12" s="4">
        <f t="shared" si="1"/>
        <v>543450</v>
      </c>
      <c r="H12" s="5">
        <f>(488.6*113)*110%</f>
        <v>60732.98000000001</v>
      </c>
      <c r="I12" s="7">
        <v>1</v>
      </c>
      <c r="J12" s="5">
        <f t="shared" si="2"/>
        <v>60732.98000000001</v>
      </c>
      <c r="K12" s="5">
        <f>(132.8*113)*110%</f>
        <v>16507.040000000005</v>
      </c>
      <c r="L12" s="7">
        <v>1</v>
      </c>
      <c r="M12" s="5">
        <f t="shared" si="3"/>
        <v>16507.040000000005</v>
      </c>
      <c r="N12" s="5">
        <f t="shared" si="0"/>
        <v>620690.02</v>
      </c>
    </row>
    <row r="13" spans="1:14" x14ac:dyDescent="0.25">
      <c r="A13" s="1">
        <v>12</v>
      </c>
      <c r="B13" s="1">
        <v>700</v>
      </c>
      <c r="C13" s="1">
        <v>5</v>
      </c>
      <c r="D13" s="1">
        <v>30</v>
      </c>
      <c r="E13" s="1">
        <v>6</v>
      </c>
      <c r="F13" s="4">
        <f>(101769)+(4.18*550*C13)</f>
        <v>113264</v>
      </c>
      <c r="G13" s="4">
        <f t="shared" si="1"/>
        <v>679584</v>
      </c>
      <c r="H13" s="5">
        <f>(723.4*113)*110%</f>
        <v>89918.62000000001</v>
      </c>
      <c r="I13" s="7">
        <v>1</v>
      </c>
      <c r="J13" s="5">
        <f t="shared" si="2"/>
        <v>89918.62000000001</v>
      </c>
      <c r="K13" s="5">
        <f>(159.5*113)*110%</f>
        <v>19825.850000000002</v>
      </c>
      <c r="L13" s="7">
        <v>1</v>
      </c>
      <c r="M13" s="5">
        <f t="shared" si="3"/>
        <v>19825.850000000002</v>
      </c>
      <c r="N13" s="5">
        <f t="shared" si="0"/>
        <v>789328.47</v>
      </c>
    </row>
    <row r="14" spans="1:14" x14ac:dyDescent="0.25">
      <c r="A14" s="1">
        <v>13</v>
      </c>
      <c r="B14" s="1">
        <v>800</v>
      </c>
      <c r="C14" s="1">
        <v>5</v>
      </c>
      <c r="D14" s="1">
        <v>30</v>
      </c>
      <c r="E14" s="1">
        <v>6</v>
      </c>
      <c r="F14" s="4">
        <f>(125736)+(8.36*550*C14)</f>
        <v>148726</v>
      </c>
      <c r="G14" s="4">
        <f t="shared" si="1"/>
        <v>892356</v>
      </c>
      <c r="H14" s="5">
        <f>(891*113)*110%</f>
        <v>110751.3</v>
      </c>
      <c r="I14" s="7">
        <v>1</v>
      </c>
      <c r="J14" s="5">
        <f t="shared" si="2"/>
        <v>110751.3</v>
      </c>
      <c r="K14" s="5">
        <f>(209*113)*110%</f>
        <v>25978.7</v>
      </c>
      <c r="L14" s="7">
        <v>1</v>
      </c>
      <c r="M14" s="5">
        <f t="shared" si="3"/>
        <v>25978.7</v>
      </c>
      <c r="N14" s="5">
        <f t="shared" si="0"/>
        <v>1029086</v>
      </c>
    </row>
    <row r="15" spans="1:14" x14ac:dyDescent="0.25">
      <c r="A15" s="1">
        <v>14</v>
      </c>
      <c r="B15" s="1">
        <v>900</v>
      </c>
      <c r="C15" s="1">
        <v>5</v>
      </c>
      <c r="D15" s="1">
        <v>30</v>
      </c>
      <c r="E15" s="1">
        <v>6</v>
      </c>
      <c r="F15" s="4">
        <f>(155476)+(8.36*550*C15)</f>
        <v>178466</v>
      </c>
      <c r="G15" s="4">
        <f t="shared" si="1"/>
        <v>1070796</v>
      </c>
      <c r="H15" s="5">
        <f>(1221*113)*110%</f>
        <v>151770.30000000002</v>
      </c>
      <c r="I15" s="7">
        <v>1</v>
      </c>
      <c r="J15" s="5">
        <f t="shared" si="2"/>
        <v>151770.30000000002</v>
      </c>
      <c r="K15" s="5">
        <f>(264*113)*110%</f>
        <v>32815.200000000004</v>
      </c>
      <c r="L15" s="7">
        <v>1</v>
      </c>
      <c r="M15" s="5">
        <f t="shared" si="3"/>
        <v>32815.200000000004</v>
      </c>
      <c r="N15" s="5">
        <f t="shared" si="0"/>
        <v>1255381.5</v>
      </c>
    </row>
    <row r="16" spans="1:14" x14ac:dyDescent="0.25">
      <c r="A16" s="1">
        <v>15</v>
      </c>
      <c r="B16" s="1">
        <v>1000</v>
      </c>
      <c r="C16" s="1">
        <v>5</v>
      </c>
      <c r="D16" s="1">
        <v>30</v>
      </c>
      <c r="E16" s="1">
        <v>6</v>
      </c>
      <c r="F16" s="4">
        <f>(186197)+(8.36*550*C16)</f>
        <v>209187</v>
      </c>
      <c r="G16" s="4">
        <f t="shared" si="1"/>
        <v>1255122</v>
      </c>
      <c r="H16" s="5">
        <f>(1551*113)*110%</f>
        <v>192789.30000000002</v>
      </c>
      <c r="I16" s="7">
        <v>1</v>
      </c>
      <c r="J16" s="5">
        <f t="shared" si="2"/>
        <v>192789.30000000002</v>
      </c>
      <c r="K16" s="5">
        <f>(369*113)*110%</f>
        <v>45866.700000000004</v>
      </c>
      <c r="L16" s="7">
        <v>1</v>
      </c>
      <c r="M16" s="5">
        <f t="shared" si="3"/>
        <v>45866.700000000004</v>
      </c>
      <c r="N16" s="5">
        <f t="shared" si="0"/>
        <v>1493778</v>
      </c>
    </row>
    <row r="17" spans="1:14" x14ac:dyDescent="0.25">
      <c r="A17" s="1">
        <v>16</v>
      </c>
      <c r="B17" s="1">
        <v>1100</v>
      </c>
      <c r="C17" s="1">
        <v>5</v>
      </c>
      <c r="D17" s="1">
        <v>30</v>
      </c>
      <c r="E17" s="1">
        <v>6</v>
      </c>
      <c r="F17" s="4">
        <f>(220220)+(8.36*550*C17)</f>
        <v>243210</v>
      </c>
      <c r="G17" s="4">
        <f t="shared" si="1"/>
        <v>1459260</v>
      </c>
      <c r="H17" s="5">
        <f>(1980*113)*110%</f>
        <v>246114.00000000003</v>
      </c>
      <c r="I17" s="7">
        <v>1</v>
      </c>
      <c r="J17" s="5">
        <f t="shared" si="2"/>
        <v>246114.00000000003</v>
      </c>
      <c r="K17" s="5">
        <f>(407*113)*110%</f>
        <v>50590.100000000006</v>
      </c>
      <c r="L17" s="7">
        <v>1</v>
      </c>
      <c r="M17" s="5">
        <f t="shared" si="3"/>
        <v>50590.100000000006</v>
      </c>
      <c r="N17" s="5">
        <f t="shared" si="0"/>
        <v>1755964.1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255"/>
  <sheetViews>
    <sheetView topLeftCell="A211" zoomScaleNormal="100" zoomScaleSheetLayoutView="85" workbookViewId="0">
      <selection activeCell="H36" sqref="H36"/>
    </sheetView>
  </sheetViews>
  <sheetFormatPr defaultRowHeight="15" x14ac:dyDescent="0.25"/>
  <cols>
    <col min="1" max="6" width="9.140625" style="21"/>
    <col min="7" max="7" width="10.85546875" style="21" customWidth="1"/>
    <col min="8" max="8" width="10.5703125" style="21" customWidth="1"/>
    <col min="9" max="9" width="11.7109375" style="21" customWidth="1"/>
    <col min="10" max="10" width="16.85546875" style="21" customWidth="1"/>
    <col min="11" max="13" width="9.140625" style="21" hidden="1" customWidth="1"/>
    <col min="14" max="16384" width="9.140625" style="21"/>
  </cols>
  <sheetData>
    <row r="1" spans="1:14" x14ac:dyDescent="0.25">
      <c r="E1" s="81" t="s">
        <v>89</v>
      </c>
    </row>
    <row r="2" spans="1:14" x14ac:dyDescent="0.25">
      <c r="C2" s="11" t="s">
        <v>17</v>
      </c>
      <c r="D2" s="11"/>
      <c r="E2" s="11"/>
      <c r="F2" s="10"/>
    </row>
    <row r="3" spans="1:14" x14ac:dyDescent="0.25">
      <c r="C3" s="8"/>
      <c r="D3" s="8"/>
      <c r="E3" s="8"/>
      <c r="F3" s="19"/>
    </row>
    <row r="4" spans="1:14" x14ac:dyDescent="0.25">
      <c r="B4" s="99" t="s">
        <v>18</v>
      </c>
      <c r="C4" s="99"/>
      <c r="D4" s="28">
        <v>51000</v>
      </c>
      <c r="E4" s="8"/>
      <c r="F4" s="19"/>
    </row>
    <row r="5" spans="1:14" x14ac:dyDescent="0.25">
      <c r="B5" s="99" t="s">
        <v>19</v>
      </c>
      <c r="C5" s="99"/>
      <c r="D5" s="28">
        <v>35900</v>
      </c>
      <c r="E5" s="8"/>
      <c r="F5" s="19"/>
    </row>
    <row r="6" spans="1:14" x14ac:dyDescent="0.25">
      <c r="B6" s="22" t="s">
        <v>20</v>
      </c>
      <c r="C6" s="22"/>
      <c r="D6" s="28">
        <v>51000</v>
      </c>
      <c r="E6" s="68">
        <v>45778</v>
      </c>
      <c r="F6" s="19"/>
    </row>
    <row r="7" spans="1:14" x14ac:dyDescent="0.25">
      <c r="B7" s="22" t="s">
        <v>21</v>
      </c>
      <c r="C7" s="22"/>
      <c r="D7" s="79">
        <v>35863</v>
      </c>
      <c r="E7" s="8"/>
      <c r="F7" s="19"/>
    </row>
    <row r="8" spans="1:14" x14ac:dyDescent="0.25">
      <c r="C8" s="8"/>
      <c r="D8" s="8"/>
      <c r="E8" s="8"/>
      <c r="F8" s="19"/>
    </row>
    <row r="9" spans="1:14" x14ac:dyDescent="0.25">
      <c r="A9" s="8"/>
    </row>
    <row r="10" spans="1:14" hidden="1" x14ac:dyDescent="0.25"/>
    <row r="11" spans="1:14" ht="15" hidden="1" customHeight="1" x14ac:dyDescent="0.25">
      <c r="A11" s="12">
        <v>3</v>
      </c>
      <c r="B11" s="12" t="s">
        <v>60</v>
      </c>
      <c r="C11" s="12"/>
      <c r="D11" s="12"/>
      <c r="E11" s="12"/>
      <c r="F11" s="12"/>
      <c r="G11" s="12"/>
      <c r="H11" s="12"/>
      <c r="I11" s="12"/>
      <c r="K11" s="98" t="s">
        <v>22</v>
      </c>
      <c r="L11" s="98"/>
      <c r="M11" s="98"/>
    </row>
    <row r="12" spans="1:14" ht="25.5" hidden="1" x14ac:dyDescent="0.25">
      <c r="A12" s="9" t="s">
        <v>23</v>
      </c>
      <c r="B12" s="9" t="s">
        <v>24</v>
      </c>
      <c r="C12" s="9" t="s">
        <v>64</v>
      </c>
      <c r="D12" s="9" t="s">
        <v>65</v>
      </c>
      <c r="E12" s="9" t="s">
        <v>66</v>
      </c>
      <c r="F12" s="9" t="s">
        <v>61</v>
      </c>
      <c r="G12" s="9" t="s">
        <v>62</v>
      </c>
      <c r="H12" s="9" t="s">
        <v>63</v>
      </c>
      <c r="I12" s="9" t="s">
        <v>30</v>
      </c>
      <c r="J12" s="13" t="s">
        <v>31</v>
      </c>
      <c r="K12" s="9" t="s">
        <v>32</v>
      </c>
      <c r="L12" s="9" t="s">
        <v>33</v>
      </c>
      <c r="M12" s="13" t="s">
        <v>31</v>
      </c>
    </row>
    <row r="13" spans="1:14" hidden="1" x14ac:dyDescent="0.25">
      <c r="A13" s="11"/>
      <c r="B13" s="9" t="s">
        <v>34</v>
      </c>
      <c r="C13" s="9"/>
      <c r="D13" s="9"/>
      <c r="E13" s="9"/>
      <c r="F13" s="9"/>
      <c r="G13" s="9"/>
      <c r="H13" s="9"/>
      <c r="I13" s="9"/>
      <c r="J13" s="22"/>
      <c r="K13" s="22"/>
      <c r="L13" s="22"/>
      <c r="M13" s="22"/>
    </row>
    <row r="14" spans="1:14" hidden="1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20">
        <v>10</v>
      </c>
      <c r="K14" s="22"/>
      <c r="L14" s="22"/>
      <c r="M14" s="20"/>
    </row>
    <row r="15" spans="1:14" hidden="1" x14ac:dyDescent="0.25">
      <c r="A15" s="22">
        <v>1</v>
      </c>
      <c r="B15" s="11">
        <v>80</v>
      </c>
      <c r="C15" s="22">
        <v>3</v>
      </c>
      <c r="D15" s="22">
        <v>5900</v>
      </c>
      <c r="E15" s="23">
        <v>0.33</v>
      </c>
      <c r="F15" s="23">
        <v>550</v>
      </c>
      <c r="G15" s="23">
        <f>E15*F15*C15</f>
        <v>544.5</v>
      </c>
      <c r="H15" s="23">
        <f>G15+D15</f>
        <v>6444.5</v>
      </c>
      <c r="I15" s="10">
        <f>H15</f>
        <v>6444.5</v>
      </c>
      <c r="J15" s="23">
        <f t="shared" ref="J15" si="0">ROUND(3.43*(($D$6-$D$4)/(1000*100))*G15+0.67*(($D$7-$D$5)/(1000*100))*G15,2)+I15</f>
        <v>6444.37</v>
      </c>
      <c r="K15" s="23">
        <f t="shared" ref="K15:K26" si="1">D15+E15</f>
        <v>5900.33</v>
      </c>
      <c r="L15" s="11">
        <f t="shared" ref="L15:L26" si="2">ROUND(H15*K15,2)</f>
        <v>38024676.689999998</v>
      </c>
      <c r="M15" s="23">
        <f t="shared" ref="M15:M26" si="3">ROUND(3.43*(($D$6-$D$4)/(1000*100))*K15+0.67*(($D$7-$D$5)/(1000*100))*K15,2)+L15</f>
        <v>38024675.229999997</v>
      </c>
      <c r="N15" s="24"/>
    </row>
    <row r="16" spans="1:14" hidden="1" x14ac:dyDescent="0.25">
      <c r="A16" s="22">
        <v>2</v>
      </c>
      <c r="B16" s="11">
        <v>100</v>
      </c>
      <c r="C16" s="22">
        <v>3</v>
      </c>
      <c r="D16" s="22">
        <v>6026</v>
      </c>
      <c r="E16" s="23">
        <v>0.33</v>
      </c>
      <c r="F16" s="23">
        <v>550</v>
      </c>
      <c r="G16" s="23">
        <f t="shared" ref="G16:G30" si="4">E16*F16*C16</f>
        <v>544.5</v>
      </c>
      <c r="H16" s="23">
        <f>G16+D16</f>
        <v>6570.5</v>
      </c>
      <c r="I16" s="10">
        <f t="shared" ref="I16:I30" si="5">H16</f>
        <v>6570.5</v>
      </c>
      <c r="J16" s="23">
        <f t="shared" ref="J16:J30" si="6">ROUND(3.43*(($D$6-$D$4)/(1000*100))*G16+0.67*(($D$7-$D$5)/(1000*100))*G16,2)+I16</f>
        <v>6570.37</v>
      </c>
      <c r="K16" s="23">
        <f t="shared" si="1"/>
        <v>6026.33</v>
      </c>
      <c r="L16" s="11">
        <f t="shared" si="2"/>
        <v>39596001.270000003</v>
      </c>
      <c r="M16" s="23">
        <f t="shared" si="3"/>
        <v>39595999.780000001</v>
      </c>
    </row>
    <row r="17" spans="1:14" hidden="1" x14ac:dyDescent="0.25">
      <c r="A17" s="22">
        <v>3</v>
      </c>
      <c r="B17" s="11">
        <v>150</v>
      </c>
      <c r="C17" s="22">
        <v>3</v>
      </c>
      <c r="D17" s="22">
        <v>8613</v>
      </c>
      <c r="E17" s="23">
        <v>0.44</v>
      </c>
      <c r="F17" s="23">
        <v>550</v>
      </c>
      <c r="G17" s="23">
        <f t="shared" si="4"/>
        <v>726</v>
      </c>
      <c r="H17" s="23">
        <f t="shared" ref="H17:H30" si="7">G17+D17</f>
        <v>9339</v>
      </c>
      <c r="I17" s="10">
        <f t="shared" si="5"/>
        <v>9339</v>
      </c>
      <c r="J17" s="23">
        <f t="shared" si="6"/>
        <v>9338.82</v>
      </c>
      <c r="K17" s="23">
        <f t="shared" si="1"/>
        <v>8613.44</v>
      </c>
      <c r="L17" s="11">
        <f t="shared" si="2"/>
        <v>80440916.159999996</v>
      </c>
      <c r="M17" s="23">
        <f t="shared" si="3"/>
        <v>80440914.019999996</v>
      </c>
    </row>
    <row r="18" spans="1:14" hidden="1" x14ac:dyDescent="0.25">
      <c r="A18" s="22">
        <v>4</v>
      </c>
      <c r="B18" s="11">
        <v>200</v>
      </c>
      <c r="C18" s="22">
        <v>3</v>
      </c>
      <c r="D18" s="22">
        <v>11527</v>
      </c>
      <c r="E18" s="23">
        <v>0.66</v>
      </c>
      <c r="F18" s="23">
        <v>550</v>
      </c>
      <c r="G18" s="23">
        <f t="shared" si="4"/>
        <v>1089</v>
      </c>
      <c r="H18" s="23">
        <f t="shared" si="7"/>
        <v>12616</v>
      </c>
      <c r="I18" s="10">
        <f t="shared" si="5"/>
        <v>12616</v>
      </c>
      <c r="J18" s="23">
        <f t="shared" si="6"/>
        <v>12615.73</v>
      </c>
      <c r="K18" s="23">
        <f t="shared" si="1"/>
        <v>11527.66</v>
      </c>
      <c r="L18" s="11">
        <f t="shared" si="2"/>
        <v>145432958.56</v>
      </c>
      <c r="M18" s="23">
        <f t="shared" si="3"/>
        <v>145432955.69999999</v>
      </c>
    </row>
    <row r="19" spans="1:14" hidden="1" x14ac:dyDescent="0.25">
      <c r="A19" s="22">
        <v>5</v>
      </c>
      <c r="B19" s="11">
        <v>250</v>
      </c>
      <c r="C19" s="22">
        <v>3</v>
      </c>
      <c r="D19" s="22">
        <v>15176</v>
      </c>
      <c r="E19" s="23">
        <v>0.88</v>
      </c>
      <c r="F19" s="23">
        <v>550</v>
      </c>
      <c r="G19" s="23">
        <f t="shared" si="4"/>
        <v>1452</v>
      </c>
      <c r="H19" s="23">
        <f t="shared" si="7"/>
        <v>16628</v>
      </c>
      <c r="I19" s="10">
        <f t="shared" si="5"/>
        <v>16628</v>
      </c>
      <c r="J19" s="23">
        <f t="shared" si="6"/>
        <v>16627.64</v>
      </c>
      <c r="K19" s="23">
        <f t="shared" si="1"/>
        <v>15176.88</v>
      </c>
      <c r="L19" s="11">
        <f t="shared" si="2"/>
        <v>252361160.63999999</v>
      </c>
      <c r="M19" s="23">
        <f t="shared" si="3"/>
        <v>252361156.88</v>
      </c>
    </row>
    <row r="20" spans="1:14" hidden="1" x14ac:dyDescent="0.25">
      <c r="A20" s="22">
        <v>6</v>
      </c>
      <c r="B20" s="11">
        <v>300</v>
      </c>
      <c r="C20" s="22">
        <v>3</v>
      </c>
      <c r="D20" s="22">
        <v>19043</v>
      </c>
      <c r="E20" s="23">
        <v>1.1000000000000001</v>
      </c>
      <c r="F20" s="23">
        <v>550</v>
      </c>
      <c r="G20" s="23">
        <f t="shared" si="4"/>
        <v>1815</v>
      </c>
      <c r="H20" s="23">
        <f t="shared" si="7"/>
        <v>20858</v>
      </c>
      <c r="I20" s="10">
        <f t="shared" si="5"/>
        <v>20858</v>
      </c>
      <c r="J20" s="23">
        <f t="shared" si="6"/>
        <v>20857.55</v>
      </c>
      <c r="K20" s="23">
        <f t="shared" si="1"/>
        <v>19044.099999999999</v>
      </c>
      <c r="L20" s="11">
        <f t="shared" si="2"/>
        <v>397221837.80000001</v>
      </c>
      <c r="M20" s="23">
        <f t="shared" si="3"/>
        <v>397221833.07999998</v>
      </c>
    </row>
    <row r="21" spans="1:14" hidden="1" x14ac:dyDescent="0.25">
      <c r="A21" s="22">
        <v>7</v>
      </c>
      <c r="B21" s="11">
        <v>350</v>
      </c>
      <c r="C21" s="22">
        <v>3</v>
      </c>
      <c r="D21" s="22">
        <v>27382</v>
      </c>
      <c r="E21" s="23">
        <v>1.32</v>
      </c>
      <c r="F21" s="23">
        <v>550</v>
      </c>
      <c r="G21" s="23">
        <f t="shared" si="4"/>
        <v>2178</v>
      </c>
      <c r="H21" s="23">
        <f t="shared" si="7"/>
        <v>29560</v>
      </c>
      <c r="I21" s="10">
        <f t="shared" si="5"/>
        <v>29560</v>
      </c>
      <c r="J21" s="23">
        <f t="shared" si="6"/>
        <v>29559.46</v>
      </c>
      <c r="K21" s="23">
        <f t="shared" si="1"/>
        <v>27383.32</v>
      </c>
      <c r="L21" s="11">
        <f t="shared" si="2"/>
        <v>809450939.20000005</v>
      </c>
      <c r="M21" s="23">
        <f t="shared" si="3"/>
        <v>809450932.41000009</v>
      </c>
    </row>
    <row r="22" spans="1:14" hidden="1" x14ac:dyDescent="0.25">
      <c r="A22" s="22">
        <v>8</v>
      </c>
      <c r="B22" s="11">
        <v>400</v>
      </c>
      <c r="C22" s="22">
        <v>3</v>
      </c>
      <c r="D22" s="22">
        <v>33642</v>
      </c>
      <c r="E22" s="23">
        <v>1.54</v>
      </c>
      <c r="F22" s="23">
        <v>550</v>
      </c>
      <c r="G22" s="23">
        <f t="shared" si="4"/>
        <v>2541</v>
      </c>
      <c r="H22" s="23">
        <f t="shared" si="7"/>
        <v>36183</v>
      </c>
      <c r="I22" s="10">
        <f t="shared" si="5"/>
        <v>36183</v>
      </c>
      <c r="J22" s="23">
        <f t="shared" si="6"/>
        <v>36182.370000000003</v>
      </c>
      <c r="K22" s="23">
        <f t="shared" si="1"/>
        <v>33643.54</v>
      </c>
      <c r="L22" s="11">
        <f t="shared" si="2"/>
        <v>1217324207.8199999</v>
      </c>
      <c r="M22" s="23">
        <f t="shared" si="3"/>
        <v>1217324199.48</v>
      </c>
    </row>
    <row r="23" spans="1:14" hidden="1" x14ac:dyDescent="0.25">
      <c r="A23" s="22">
        <v>9</v>
      </c>
      <c r="B23" s="11">
        <v>450</v>
      </c>
      <c r="C23" s="22">
        <v>3</v>
      </c>
      <c r="D23" s="22">
        <v>40309</v>
      </c>
      <c r="E23" s="23">
        <v>1.87</v>
      </c>
      <c r="F23" s="23">
        <v>550</v>
      </c>
      <c r="G23" s="23">
        <f t="shared" si="4"/>
        <v>3085.5</v>
      </c>
      <c r="H23" s="23">
        <f t="shared" si="7"/>
        <v>43394.5</v>
      </c>
      <c r="I23" s="10">
        <f t="shared" si="5"/>
        <v>43394.5</v>
      </c>
      <c r="J23" s="23">
        <f t="shared" si="6"/>
        <v>43393.74</v>
      </c>
      <c r="K23" s="23">
        <f t="shared" si="1"/>
        <v>40310.870000000003</v>
      </c>
      <c r="L23" s="11">
        <f t="shared" si="2"/>
        <v>1749270048.22</v>
      </c>
      <c r="M23" s="23">
        <f t="shared" si="3"/>
        <v>1749270038.23</v>
      </c>
    </row>
    <row r="24" spans="1:14" hidden="1" x14ac:dyDescent="0.25">
      <c r="A24" s="22">
        <v>10</v>
      </c>
      <c r="B24" s="11">
        <v>500</v>
      </c>
      <c r="C24" s="22">
        <v>3</v>
      </c>
      <c r="D24" s="22">
        <v>48330</v>
      </c>
      <c r="E24" s="23">
        <v>2.2000000000000002</v>
      </c>
      <c r="F24" s="23">
        <v>550</v>
      </c>
      <c r="G24" s="23">
        <f t="shared" si="4"/>
        <v>3630</v>
      </c>
      <c r="H24" s="23">
        <f t="shared" si="7"/>
        <v>51960</v>
      </c>
      <c r="I24" s="10">
        <f t="shared" si="5"/>
        <v>51960</v>
      </c>
      <c r="J24" s="23">
        <f t="shared" si="6"/>
        <v>51959.1</v>
      </c>
      <c r="K24" s="23">
        <f t="shared" si="1"/>
        <v>48332.2</v>
      </c>
      <c r="L24" s="11">
        <f t="shared" si="2"/>
        <v>2511341112</v>
      </c>
      <c r="M24" s="23">
        <f t="shared" si="3"/>
        <v>2511341100.02</v>
      </c>
      <c r="N24" s="24"/>
    </row>
    <row r="25" spans="1:14" hidden="1" x14ac:dyDescent="0.25">
      <c r="A25" s="22">
        <v>11</v>
      </c>
      <c r="B25" s="11">
        <v>600</v>
      </c>
      <c r="C25" s="22">
        <v>3</v>
      </c>
      <c r="D25" s="22">
        <v>66832</v>
      </c>
      <c r="E25" s="23">
        <v>2.86</v>
      </c>
      <c r="F25" s="23">
        <v>550</v>
      </c>
      <c r="G25" s="23">
        <f t="shared" si="4"/>
        <v>4719</v>
      </c>
      <c r="H25" s="23">
        <f t="shared" si="7"/>
        <v>71551</v>
      </c>
      <c r="I25" s="10">
        <f t="shared" si="5"/>
        <v>71551</v>
      </c>
      <c r="J25" s="23">
        <f t="shared" si="6"/>
        <v>71549.83</v>
      </c>
      <c r="K25" s="23">
        <f t="shared" si="1"/>
        <v>66834.86</v>
      </c>
      <c r="L25" s="11">
        <f t="shared" si="2"/>
        <v>4782101067.8599997</v>
      </c>
      <c r="M25" s="23">
        <f t="shared" si="3"/>
        <v>4782101051.29</v>
      </c>
      <c r="N25" s="24"/>
    </row>
    <row r="26" spans="1:14" hidden="1" x14ac:dyDescent="0.25">
      <c r="A26" s="22">
        <v>12</v>
      </c>
      <c r="B26" s="11">
        <v>700</v>
      </c>
      <c r="C26" s="22">
        <v>3</v>
      </c>
      <c r="D26" s="22">
        <v>81286</v>
      </c>
      <c r="E26" s="23">
        <v>4.18</v>
      </c>
      <c r="F26" s="23">
        <v>550</v>
      </c>
      <c r="G26" s="23">
        <f t="shared" si="4"/>
        <v>6897</v>
      </c>
      <c r="H26" s="23">
        <f t="shared" si="7"/>
        <v>88183</v>
      </c>
      <c r="I26" s="10">
        <f t="shared" si="5"/>
        <v>88183</v>
      </c>
      <c r="J26" s="23">
        <f t="shared" si="6"/>
        <v>88181.29</v>
      </c>
      <c r="K26" s="23">
        <f t="shared" si="1"/>
        <v>81290.179999999993</v>
      </c>
      <c r="L26" s="11">
        <f t="shared" si="2"/>
        <v>7168411942.9399996</v>
      </c>
      <c r="M26" s="23">
        <f t="shared" si="3"/>
        <v>7168411922.79</v>
      </c>
    </row>
    <row r="27" spans="1:14" hidden="1" x14ac:dyDescent="0.25">
      <c r="A27" s="22">
        <v>13</v>
      </c>
      <c r="B27" s="11">
        <v>800</v>
      </c>
      <c r="C27" s="22">
        <v>3</v>
      </c>
      <c r="D27" s="22">
        <v>100316</v>
      </c>
      <c r="E27" s="23">
        <v>8.36</v>
      </c>
      <c r="F27" s="23">
        <v>550</v>
      </c>
      <c r="G27" s="23">
        <f t="shared" si="4"/>
        <v>13794</v>
      </c>
      <c r="H27" s="23">
        <f t="shared" si="7"/>
        <v>114110</v>
      </c>
      <c r="I27" s="10">
        <f t="shared" si="5"/>
        <v>114110</v>
      </c>
      <c r="J27" s="23">
        <f t="shared" si="6"/>
        <v>114106.58</v>
      </c>
      <c r="K27" s="23">
        <f t="shared" ref="K27:K30" si="8">D27+E27</f>
        <v>100324.36</v>
      </c>
      <c r="L27" s="11">
        <f t="shared" ref="L27:L30" si="9">ROUND(H27*K27,2)</f>
        <v>11448012719.6</v>
      </c>
      <c r="M27" s="23">
        <f t="shared" ref="M27:M30" si="10">ROUND(3.43*(($D$6-$D$4)/(1000*100))*K27+0.67*(($D$7-$D$5)/(1000*100))*K27,2)+L27</f>
        <v>11448012694.73</v>
      </c>
    </row>
    <row r="28" spans="1:14" hidden="1" x14ac:dyDescent="0.25">
      <c r="A28" s="22">
        <v>14</v>
      </c>
      <c r="B28" s="11">
        <v>900</v>
      </c>
      <c r="C28" s="22">
        <v>3</v>
      </c>
      <c r="D28" s="22">
        <v>120125</v>
      </c>
      <c r="E28" s="23">
        <v>8.36</v>
      </c>
      <c r="F28" s="23">
        <v>550</v>
      </c>
      <c r="G28" s="23">
        <f t="shared" si="4"/>
        <v>13794</v>
      </c>
      <c r="H28" s="23">
        <f t="shared" si="7"/>
        <v>133919</v>
      </c>
      <c r="I28" s="10">
        <f t="shared" si="5"/>
        <v>133919</v>
      </c>
      <c r="J28" s="23">
        <f t="shared" si="6"/>
        <v>133915.57999999999</v>
      </c>
      <c r="K28" s="23">
        <f t="shared" si="8"/>
        <v>120133.36</v>
      </c>
      <c r="L28" s="11">
        <f t="shared" si="9"/>
        <v>16088139437.84</v>
      </c>
      <c r="M28" s="23">
        <f t="shared" si="10"/>
        <v>16088139408.059999</v>
      </c>
    </row>
    <row r="29" spans="1:14" hidden="1" x14ac:dyDescent="0.25">
      <c r="A29" s="22">
        <v>15</v>
      </c>
      <c r="B29" s="11">
        <v>1000</v>
      </c>
      <c r="C29" s="22">
        <v>3</v>
      </c>
      <c r="D29" s="22">
        <v>150449</v>
      </c>
      <c r="E29" s="23">
        <v>8.36</v>
      </c>
      <c r="F29" s="23">
        <v>550</v>
      </c>
      <c r="G29" s="23">
        <f t="shared" si="4"/>
        <v>13794</v>
      </c>
      <c r="H29" s="23">
        <f t="shared" si="7"/>
        <v>164243</v>
      </c>
      <c r="I29" s="10">
        <f t="shared" si="5"/>
        <v>164243</v>
      </c>
      <c r="J29" s="23">
        <f t="shared" si="6"/>
        <v>164239.57999999999</v>
      </c>
      <c r="K29" s="23">
        <f t="shared" si="8"/>
        <v>150457.35999999999</v>
      </c>
      <c r="L29" s="11">
        <f t="shared" si="9"/>
        <v>24711568178.48</v>
      </c>
      <c r="M29" s="23">
        <f t="shared" si="10"/>
        <v>24711568141.18</v>
      </c>
    </row>
    <row r="30" spans="1:14" hidden="1" x14ac:dyDescent="0.25">
      <c r="A30" s="22">
        <v>16</v>
      </c>
      <c r="B30" s="11">
        <v>1100</v>
      </c>
      <c r="C30" s="22">
        <v>3</v>
      </c>
      <c r="D30" s="22">
        <v>171266</v>
      </c>
      <c r="E30" s="23">
        <v>8.36</v>
      </c>
      <c r="F30" s="23">
        <v>550</v>
      </c>
      <c r="G30" s="23">
        <f t="shared" si="4"/>
        <v>13794</v>
      </c>
      <c r="H30" s="23">
        <f t="shared" si="7"/>
        <v>185060</v>
      </c>
      <c r="I30" s="10">
        <f t="shared" si="5"/>
        <v>185060</v>
      </c>
      <c r="J30" s="23">
        <f t="shared" si="6"/>
        <v>185056.58</v>
      </c>
      <c r="K30" s="23">
        <f t="shared" si="8"/>
        <v>171274.36</v>
      </c>
      <c r="L30" s="11">
        <f t="shared" si="9"/>
        <v>31696033061.599998</v>
      </c>
      <c r="M30" s="23">
        <f t="shared" si="10"/>
        <v>31696033019.139999</v>
      </c>
    </row>
    <row r="31" spans="1:14" hidden="1" x14ac:dyDescent="0.25"/>
    <row r="32" spans="1:14" x14ac:dyDescent="0.25">
      <c r="A32" s="97" t="s">
        <v>59</v>
      </c>
      <c r="B32" s="97"/>
      <c r="C32" s="97"/>
      <c r="D32" s="97"/>
      <c r="E32" s="97"/>
      <c r="F32" s="97"/>
      <c r="G32" s="97"/>
      <c r="H32" s="97"/>
      <c r="I32" s="97"/>
      <c r="K32" s="98" t="s">
        <v>22</v>
      </c>
      <c r="L32" s="98"/>
      <c r="M32" s="98"/>
    </row>
    <row r="33" spans="1:13" ht="25.5" x14ac:dyDescent="0.25">
      <c r="A33" s="9" t="s">
        <v>23</v>
      </c>
      <c r="B33" s="9" t="s">
        <v>24</v>
      </c>
      <c r="C33" s="9" t="s">
        <v>64</v>
      </c>
      <c r="D33" s="9" t="s">
        <v>65</v>
      </c>
      <c r="E33" s="9" t="s">
        <v>66</v>
      </c>
      <c r="F33" s="9" t="s">
        <v>61</v>
      </c>
      <c r="G33" s="9" t="s">
        <v>62</v>
      </c>
      <c r="H33" s="9" t="s">
        <v>63</v>
      </c>
      <c r="I33" s="9" t="s">
        <v>30</v>
      </c>
      <c r="J33" s="13" t="s">
        <v>31</v>
      </c>
      <c r="K33" s="9" t="s">
        <v>32</v>
      </c>
      <c r="L33" s="9" t="s">
        <v>33</v>
      </c>
      <c r="M33" s="13" t="s">
        <v>31</v>
      </c>
    </row>
    <row r="34" spans="1:13" x14ac:dyDescent="0.25">
      <c r="A34" s="11"/>
      <c r="B34" s="9" t="s">
        <v>34</v>
      </c>
      <c r="C34" s="9"/>
      <c r="D34" s="9"/>
      <c r="E34" s="9"/>
      <c r="F34" s="9"/>
      <c r="G34" s="9"/>
      <c r="H34" s="9"/>
      <c r="I34" s="9"/>
      <c r="J34" s="22"/>
      <c r="K34" s="22"/>
      <c r="L34" s="22"/>
      <c r="M34" s="22"/>
    </row>
    <row r="35" spans="1:13" x14ac:dyDescent="0.25">
      <c r="A35" s="9">
        <v>1</v>
      </c>
      <c r="B35" s="9">
        <v>2</v>
      </c>
      <c r="C35" s="9">
        <v>3</v>
      </c>
      <c r="D35" s="9">
        <v>4</v>
      </c>
      <c r="E35" s="9">
        <v>5</v>
      </c>
      <c r="F35" s="9">
        <v>6</v>
      </c>
      <c r="G35" s="9">
        <v>7</v>
      </c>
      <c r="H35" s="9">
        <v>8</v>
      </c>
      <c r="I35" s="9">
        <v>9</v>
      </c>
      <c r="J35" s="20">
        <v>10</v>
      </c>
      <c r="K35" s="22"/>
      <c r="L35" s="22"/>
      <c r="M35" s="20"/>
    </row>
    <row r="36" spans="1:13" x14ac:dyDescent="0.25">
      <c r="A36" s="22">
        <v>2</v>
      </c>
      <c r="B36" s="11">
        <v>100</v>
      </c>
      <c r="C36" s="22">
        <v>2</v>
      </c>
      <c r="D36" s="80">
        <v>5310</v>
      </c>
      <c r="E36" s="23">
        <v>0.33</v>
      </c>
      <c r="F36" s="23">
        <v>550</v>
      </c>
      <c r="G36" s="23">
        <f>E36*F36*C36</f>
        <v>363</v>
      </c>
      <c r="H36" s="23">
        <f>G36+D36</f>
        <v>5673</v>
      </c>
      <c r="I36" s="10">
        <f t="shared" ref="I36:I50" si="11">H36</f>
        <v>5673</v>
      </c>
      <c r="J36" s="23">
        <f>ROUND(3.43*(($D$6-$D$4)/(1000*100))*G36+0.67*(($D$7-$D$5)/(1000*100))*G36,2)+I36</f>
        <v>5672.91</v>
      </c>
      <c r="K36" s="23">
        <f t="shared" ref="K36:K50" si="12">D36+E36</f>
        <v>5310.33</v>
      </c>
      <c r="L36" s="11">
        <f t="shared" ref="L36:L50" si="13">ROUND(H36*K36,2)</f>
        <v>30125502.09</v>
      </c>
      <c r="M36" s="23">
        <f t="shared" ref="M36:M50" si="14">ROUND(3.43*(($D$6-$D$4)/(1000*100))*K36+0.67*(($D$7-$D$5)/(1000*100))*K36,2)+L36</f>
        <v>30125500.77</v>
      </c>
    </row>
    <row r="37" spans="1:13" x14ac:dyDescent="0.25">
      <c r="A37" s="22">
        <v>3</v>
      </c>
      <c r="B37" s="11">
        <v>150</v>
      </c>
      <c r="C37" s="22">
        <v>2</v>
      </c>
      <c r="D37" s="80">
        <v>7678</v>
      </c>
      <c r="E37" s="23">
        <v>0.44</v>
      </c>
      <c r="F37" s="23">
        <v>550</v>
      </c>
      <c r="G37" s="23">
        <f t="shared" ref="G37:G50" si="15">E37*F37*C37</f>
        <v>484</v>
      </c>
      <c r="H37" s="23">
        <f t="shared" ref="H37:H50" si="16">G37+D37</f>
        <v>8162</v>
      </c>
      <c r="I37" s="10">
        <f t="shared" si="11"/>
        <v>8162</v>
      </c>
      <c r="J37" s="23">
        <f t="shared" ref="J37:J50" si="17">ROUND(3.43*(($D$6-$D$4)/(1000*100))*G37+0.67*(($D$7-$D$5)/(1000*100))*G37,2)+I37</f>
        <v>8161.88</v>
      </c>
      <c r="K37" s="23">
        <f t="shared" si="12"/>
        <v>7678.44</v>
      </c>
      <c r="L37" s="11">
        <f t="shared" si="13"/>
        <v>62671427.280000001</v>
      </c>
      <c r="M37" s="23">
        <f t="shared" si="14"/>
        <v>62671425.380000003</v>
      </c>
    </row>
    <row r="38" spans="1:13" x14ac:dyDescent="0.25">
      <c r="A38" s="22">
        <v>4</v>
      </c>
      <c r="B38" s="11">
        <v>200</v>
      </c>
      <c r="C38" s="22">
        <v>2</v>
      </c>
      <c r="D38" s="80">
        <v>10399</v>
      </c>
      <c r="E38" s="23">
        <v>0.66</v>
      </c>
      <c r="F38" s="23">
        <v>550</v>
      </c>
      <c r="G38" s="23">
        <f t="shared" si="15"/>
        <v>726</v>
      </c>
      <c r="H38" s="23">
        <f t="shared" si="16"/>
        <v>11125</v>
      </c>
      <c r="I38" s="10">
        <f t="shared" si="11"/>
        <v>11125</v>
      </c>
      <c r="J38" s="23">
        <f t="shared" si="17"/>
        <v>11124.82</v>
      </c>
      <c r="K38" s="23">
        <f t="shared" si="12"/>
        <v>10399.66</v>
      </c>
      <c r="L38" s="11">
        <f t="shared" si="13"/>
        <v>115696217.5</v>
      </c>
      <c r="M38" s="23">
        <f t="shared" si="14"/>
        <v>115696214.92</v>
      </c>
    </row>
    <row r="39" spans="1:13" x14ac:dyDescent="0.25">
      <c r="A39" s="22">
        <v>5</v>
      </c>
      <c r="B39" s="11">
        <v>250</v>
      </c>
      <c r="C39" s="22">
        <v>2</v>
      </c>
      <c r="D39" s="80">
        <v>13697</v>
      </c>
      <c r="E39" s="23">
        <v>0.88</v>
      </c>
      <c r="F39" s="23">
        <v>550</v>
      </c>
      <c r="G39" s="23">
        <f t="shared" si="15"/>
        <v>968</v>
      </c>
      <c r="H39" s="23">
        <f t="shared" si="16"/>
        <v>14665</v>
      </c>
      <c r="I39" s="10">
        <f t="shared" si="11"/>
        <v>14665</v>
      </c>
      <c r="J39" s="23">
        <f t="shared" si="17"/>
        <v>14664.76</v>
      </c>
      <c r="K39" s="23">
        <f t="shared" si="12"/>
        <v>13697.88</v>
      </c>
      <c r="L39" s="11">
        <f t="shared" si="13"/>
        <v>200879410.19999999</v>
      </c>
      <c r="M39" s="23">
        <f t="shared" si="14"/>
        <v>200879406.79999998</v>
      </c>
    </row>
    <row r="40" spans="1:13" x14ac:dyDescent="0.25">
      <c r="A40" s="22">
        <v>6</v>
      </c>
      <c r="B40" s="11">
        <v>300</v>
      </c>
      <c r="C40" s="22">
        <v>2</v>
      </c>
      <c r="D40" s="80">
        <v>17319</v>
      </c>
      <c r="E40" s="23">
        <v>1.1000000000000001</v>
      </c>
      <c r="F40" s="23">
        <v>550</v>
      </c>
      <c r="G40" s="23">
        <f t="shared" si="15"/>
        <v>1210</v>
      </c>
      <c r="H40" s="23">
        <f t="shared" si="16"/>
        <v>18529</v>
      </c>
      <c r="I40" s="10">
        <f t="shared" si="11"/>
        <v>18529</v>
      </c>
      <c r="J40" s="23">
        <f t="shared" si="17"/>
        <v>18528.7</v>
      </c>
      <c r="K40" s="23">
        <f t="shared" si="12"/>
        <v>17320.099999999999</v>
      </c>
      <c r="L40" s="11">
        <f t="shared" si="13"/>
        <v>320924132.89999998</v>
      </c>
      <c r="M40" s="23">
        <f t="shared" si="14"/>
        <v>320924128.60999995</v>
      </c>
    </row>
    <row r="41" spans="1:13" x14ac:dyDescent="0.25">
      <c r="A41" s="22">
        <v>7</v>
      </c>
      <c r="B41" s="11">
        <v>350</v>
      </c>
      <c r="C41" s="22">
        <v>2</v>
      </c>
      <c r="D41" s="80">
        <v>25217</v>
      </c>
      <c r="E41" s="23">
        <v>1.32</v>
      </c>
      <c r="F41" s="23">
        <v>550</v>
      </c>
      <c r="G41" s="23">
        <f t="shared" si="15"/>
        <v>1452</v>
      </c>
      <c r="H41" s="23">
        <f t="shared" si="16"/>
        <v>26669</v>
      </c>
      <c r="I41" s="10">
        <f t="shared" si="11"/>
        <v>26669</v>
      </c>
      <c r="J41" s="23">
        <f t="shared" si="17"/>
        <v>26668.639999999999</v>
      </c>
      <c r="K41" s="23">
        <f t="shared" si="12"/>
        <v>25218.32</v>
      </c>
      <c r="L41" s="11">
        <f t="shared" si="13"/>
        <v>672547376.08000004</v>
      </c>
      <c r="M41" s="23">
        <f t="shared" si="14"/>
        <v>672547369.83000004</v>
      </c>
    </row>
    <row r="42" spans="1:13" x14ac:dyDescent="0.25">
      <c r="A42" s="22">
        <v>8</v>
      </c>
      <c r="B42" s="11">
        <v>400</v>
      </c>
      <c r="C42" s="22">
        <v>2</v>
      </c>
      <c r="D42" s="80">
        <v>30357</v>
      </c>
      <c r="E42" s="23">
        <v>1.54</v>
      </c>
      <c r="F42" s="23">
        <v>550</v>
      </c>
      <c r="G42" s="23">
        <f t="shared" si="15"/>
        <v>1694</v>
      </c>
      <c r="H42" s="23">
        <f t="shared" si="16"/>
        <v>32051</v>
      </c>
      <c r="I42" s="10">
        <f t="shared" si="11"/>
        <v>32051</v>
      </c>
      <c r="J42" s="23">
        <f t="shared" si="17"/>
        <v>32050.58</v>
      </c>
      <c r="K42" s="23">
        <f t="shared" si="12"/>
        <v>30358.54</v>
      </c>
      <c r="L42" s="11">
        <f t="shared" si="13"/>
        <v>973021565.53999996</v>
      </c>
      <c r="M42" s="23">
        <f t="shared" si="14"/>
        <v>973021558.00999999</v>
      </c>
    </row>
    <row r="43" spans="1:13" x14ac:dyDescent="0.25">
      <c r="A43" s="22">
        <v>9</v>
      </c>
      <c r="B43" s="11">
        <v>450</v>
      </c>
      <c r="C43" s="22">
        <v>2</v>
      </c>
      <c r="D43" s="80">
        <v>36423</v>
      </c>
      <c r="E43" s="23">
        <v>1.87</v>
      </c>
      <c r="F43" s="23">
        <v>550</v>
      </c>
      <c r="G43" s="23">
        <f t="shared" si="15"/>
        <v>2057</v>
      </c>
      <c r="H43" s="23">
        <f t="shared" si="16"/>
        <v>38480</v>
      </c>
      <c r="I43" s="10">
        <f t="shared" si="11"/>
        <v>38480</v>
      </c>
      <c r="J43" s="23">
        <f t="shared" si="17"/>
        <v>38479.49</v>
      </c>
      <c r="K43" s="23">
        <f t="shared" si="12"/>
        <v>36424.870000000003</v>
      </c>
      <c r="L43" s="11">
        <f t="shared" si="13"/>
        <v>1401628997.5999999</v>
      </c>
      <c r="M43" s="23">
        <f t="shared" si="14"/>
        <v>1401628988.5699999</v>
      </c>
    </row>
    <row r="44" spans="1:13" x14ac:dyDescent="0.25">
      <c r="A44" s="22">
        <v>10</v>
      </c>
      <c r="B44" s="11">
        <v>500</v>
      </c>
      <c r="C44" s="22">
        <v>2</v>
      </c>
      <c r="D44" s="80">
        <v>43917</v>
      </c>
      <c r="E44" s="23">
        <v>2.2000000000000002</v>
      </c>
      <c r="F44" s="23">
        <v>550</v>
      </c>
      <c r="G44" s="23">
        <f t="shared" si="15"/>
        <v>2420</v>
      </c>
      <c r="H44" s="23">
        <f t="shared" si="16"/>
        <v>46337</v>
      </c>
      <c r="I44" s="10">
        <f t="shared" si="11"/>
        <v>46337</v>
      </c>
      <c r="J44" s="23">
        <f t="shared" si="17"/>
        <v>46336.4</v>
      </c>
      <c r="K44" s="23">
        <f t="shared" si="12"/>
        <v>43919.199999999997</v>
      </c>
      <c r="L44" s="11">
        <f t="shared" si="13"/>
        <v>2035083970.4000001</v>
      </c>
      <c r="M44" s="23">
        <f t="shared" si="14"/>
        <v>2035083959.51</v>
      </c>
    </row>
    <row r="45" spans="1:13" x14ac:dyDescent="0.25">
      <c r="A45" s="22">
        <v>11</v>
      </c>
      <c r="B45" s="11">
        <v>600</v>
      </c>
      <c r="C45" s="22">
        <v>2</v>
      </c>
      <c r="D45" s="80">
        <v>61082</v>
      </c>
      <c r="E45" s="23">
        <v>2.86</v>
      </c>
      <c r="F45" s="23">
        <v>550</v>
      </c>
      <c r="G45" s="23">
        <f t="shared" si="15"/>
        <v>3146</v>
      </c>
      <c r="H45" s="23">
        <f t="shared" si="16"/>
        <v>64228</v>
      </c>
      <c r="I45" s="10">
        <f t="shared" si="11"/>
        <v>64228</v>
      </c>
      <c r="J45" s="23">
        <f t="shared" si="17"/>
        <v>64227.22</v>
      </c>
      <c r="K45" s="23">
        <f t="shared" si="12"/>
        <v>61084.86</v>
      </c>
      <c r="L45" s="11">
        <f t="shared" si="13"/>
        <v>3923358388.0799999</v>
      </c>
      <c r="M45" s="23">
        <f t="shared" si="14"/>
        <v>3923358372.9400001</v>
      </c>
    </row>
    <row r="46" spans="1:13" x14ac:dyDescent="0.25">
      <c r="A46" s="22">
        <v>12</v>
      </c>
      <c r="B46" s="11">
        <v>700</v>
      </c>
      <c r="C46" s="22">
        <v>2</v>
      </c>
      <c r="D46" s="80">
        <v>73685</v>
      </c>
      <c r="E46" s="23">
        <v>4.18</v>
      </c>
      <c r="F46" s="23">
        <v>550</v>
      </c>
      <c r="G46" s="23">
        <f t="shared" si="15"/>
        <v>4598</v>
      </c>
      <c r="H46" s="23">
        <f t="shared" si="16"/>
        <v>78283</v>
      </c>
      <c r="I46" s="10">
        <f t="shared" si="11"/>
        <v>78283</v>
      </c>
      <c r="J46" s="23">
        <f t="shared" si="17"/>
        <v>78281.86</v>
      </c>
      <c r="K46" s="23">
        <f t="shared" si="12"/>
        <v>73689.179999999993</v>
      </c>
      <c r="L46" s="11">
        <f t="shared" si="13"/>
        <v>5768610077.9399996</v>
      </c>
      <c r="M46" s="23">
        <f t="shared" si="14"/>
        <v>5768610059.6699991</v>
      </c>
    </row>
    <row r="47" spans="1:13" x14ac:dyDescent="0.25">
      <c r="A47" s="22">
        <v>13</v>
      </c>
      <c r="B47" s="11">
        <v>800</v>
      </c>
      <c r="C47" s="22">
        <v>2</v>
      </c>
      <c r="D47" s="80">
        <v>91008</v>
      </c>
      <c r="E47" s="23">
        <v>8.36</v>
      </c>
      <c r="F47" s="23">
        <v>550</v>
      </c>
      <c r="G47" s="23">
        <f t="shared" si="15"/>
        <v>9196</v>
      </c>
      <c r="H47" s="23">
        <f t="shared" si="16"/>
        <v>100204</v>
      </c>
      <c r="I47" s="10">
        <f t="shared" si="11"/>
        <v>100204</v>
      </c>
      <c r="J47" s="23">
        <f t="shared" si="17"/>
        <v>100201.72</v>
      </c>
      <c r="K47" s="23">
        <f t="shared" si="12"/>
        <v>91016.36</v>
      </c>
      <c r="L47" s="11">
        <f t="shared" si="13"/>
        <v>9120203337.4400005</v>
      </c>
      <c r="M47" s="23">
        <f t="shared" si="14"/>
        <v>9120203314.8800011</v>
      </c>
    </row>
    <row r="48" spans="1:13" x14ac:dyDescent="0.25">
      <c r="A48" s="22">
        <v>14</v>
      </c>
      <c r="B48" s="11">
        <v>900</v>
      </c>
      <c r="C48" s="22">
        <v>2</v>
      </c>
      <c r="D48" s="80">
        <v>108936</v>
      </c>
      <c r="E48" s="23">
        <v>8.36</v>
      </c>
      <c r="F48" s="23">
        <v>550</v>
      </c>
      <c r="G48" s="23">
        <f t="shared" si="15"/>
        <v>9196</v>
      </c>
      <c r="H48" s="23">
        <f t="shared" si="16"/>
        <v>118132</v>
      </c>
      <c r="I48" s="10">
        <f t="shared" si="11"/>
        <v>118132</v>
      </c>
      <c r="J48" s="23">
        <f t="shared" si="17"/>
        <v>118129.72</v>
      </c>
      <c r="K48" s="23">
        <f t="shared" si="12"/>
        <v>108944.36</v>
      </c>
      <c r="L48" s="11">
        <f t="shared" si="13"/>
        <v>12869815135.52</v>
      </c>
      <c r="M48" s="23">
        <f t="shared" si="14"/>
        <v>12869815108.51</v>
      </c>
    </row>
    <row r="49" spans="1:15" x14ac:dyDescent="0.25">
      <c r="A49" s="22">
        <v>15</v>
      </c>
      <c r="B49" s="11">
        <v>1000</v>
      </c>
      <c r="C49" s="22">
        <v>2</v>
      </c>
      <c r="D49" s="80">
        <v>133168</v>
      </c>
      <c r="E49" s="23">
        <v>8.36</v>
      </c>
      <c r="F49" s="23">
        <v>550</v>
      </c>
      <c r="G49" s="23">
        <f t="shared" si="15"/>
        <v>9196</v>
      </c>
      <c r="H49" s="23">
        <f t="shared" si="16"/>
        <v>142364</v>
      </c>
      <c r="I49" s="10">
        <f t="shared" si="11"/>
        <v>142364</v>
      </c>
      <c r="J49" s="23">
        <f t="shared" si="17"/>
        <v>142361.72</v>
      </c>
      <c r="K49" s="23">
        <f t="shared" si="12"/>
        <v>133176.35999999999</v>
      </c>
      <c r="L49" s="11">
        <f t="shared" si="13"/>
        <v>18959519315.040001</v>
      </c>
      <c r="M49" s="23">
        <f t="shared" si="14"/>
        <v>18959519282.030003</v>
      </c>
    </row>
    <row r="50" spans="1:15" x14ac:dyDescent="0.25">
      <c r="A50" s="22">
        <v>16</v>
      </c>
      <c r="B50" s="11">
        <v>1100</v>
      </c>
      <c r="C50" s="22">
        <v>2</v>
      </c>
      <c r="D50" s="80">
        <v>153476</v>
      </c>
      <c r="E50" s="23">
        <v>8.36</v>
      </c>
      <c r="F50" s="23">
        <v>550</v>
      </c>
      <c r="G50" s="23">
        <f t="shared" si="15"/>
        <v>9196</v>
      </c>
      <c r="H50" s="23">
        <f t="shared" si="16"/>
        <v>162672</v>
      </c>
      <c r="I50" s="10">
        <f t="shared" si="11"/>
        <v>162672</v>
      </c>
      <c r="J50" s="23">
        <f t="shared" si="17"/>
        <v>162669.72</v>
      </c>
      <c r="K50" s="23">
        <f t="shared" si="12"/>
        <v>153484.35999999999</v>
      </c>
      <c r="L50" s="11">
        <f t="shared" si="13"/>
        <v>24967607809.919998</v>
      </c>
      <c r="M50" s="23">
        <f t="shared" si="14"/>
        <v>24967607771.869999</v>
      </c>
    </row>
    <row r="51" spans="1:15" x14ac:dyDescent="0.25">
      <c r="B51" s="8"/>
      <c r="E51" s="24"/>
      <c r="F51" s="24"/>
      <c r="H51" s="24"/>
      <c r="I51" s="19"/>
      <c r="J51" s="24"/>
      <c r="K51" s="24"/>
      <c r="L51" s="8"/>
      <c r="M51" s="24"/>
    </row>
    <row r="54" spans="1:15" x14ac:dyDescent="0.25">
      <c r="A54" s="97" t="s">
        <v>35</v>
      </c>
      <c r="B54" s="97"/>
      <c r="C54" s="97"/>
      <c r="D54" s="97"/>
      <c r="E54" s="97"/>
      <c r="F54" s="97"/>
      <c r="G54" s="97"/>
      <c r="H54" s="97"/>
      <c r="I54" s="97"/>
      <c r="K54" s="98" t="s">
        <v>22</v>
      </c>
      <c r="L54" s="98"/>
      <c r="M54" s="98"/>
    </row>
    <row r="55" spans="1:15" ht="25.5" x14ac:dyDescent="0.25">
      <c r="A55" s="9" t="s">
        <v>23</v>
      </c>
      <c r="B55" s="9" t="s">
        <v>24</v>
      </c>
      <c r="C55" s="9" t="s">
        <v>64</v>
      </c>
      <c r="D55" s="9" t="s">
        <v>65</v>
      </c>
      <c r="E55" s="9" t="s">
        <v>66</v>
      </c>
      <c r="F55" s="9" t="s">
        <v>61</v>
      </c>
      <c r="G55" s="9" t="s">
        <v>62</v>
      </c>
      <c r="H55" s="9" t="s">
        <v>63</v>
      </c>
      <c r="I55" s="9" t="s">
        <v>30</v>
      </c>
      <c r="J55" s="13" t="s">
        <v>31</v>
      </c>
      <c r="K55" s="9" t="s">
        <v>32</v>
      </c>
      <c r="L55" s="9" t="s">
        <v>33</v>
      </c>
      <c r="M55" s="13" t="s">
        <v>31</v>
      </c>
      <c r="O55" s="81" t="s">
        <v>90</v>
      </c>
    </row>
    <row r="56" spans="1:15" x14ac:dyDescent="0.25">
      <c r="A56" s="11"/>
      <c r="B56" s="9" t="s">
        <v>34</v>
      </c>
      <c r="C56" s="9"/>
      <c r="D56" s="9"/>
      <c r="E56" s="9"/>
      <c r="F56" s="9"/>
      <c r="G56" s="9"/>
      <c r="H56" s="9"/>
      <c r="I56" s="9"/>
      <c r="J56" s="22"/>
      <c r="K56" s="22"/>
      <c r="L56" s="22"/>
      <c r="M56" s="22"/>
    </row>
    <row r="57" spans="1:15" x14ac:dyDescent="0.25">
      <c r="A57" s="9">
        <v>1</v>
      </c>
      <c r="B57" s="9">
        <v>2</v>
      </c>
      <c r="C57" s="9">
        <v>3</v>
      </c>
      <c r="D57" s="9">
        <v>4</v>
      </c>
      <c r="E57" s="9">
        <v>5</v>
      </c>
      <c r="F57" s="9">
        <v>6</v>
      </c>
      <c r="G57" s="9">
        <v>7</v>
      </c>
      <c r="H57" s="9">
        <v>8</v>
      </c>
      <c r="I57" s="9">
        <v>9</v>
      </c>
      <c r="J57" s="20">
        <v>10</v>
      </c>
      <c r="K57" s="22"/>
      <c r="L57" s="22"/>
      <c r="M57" s="20"/>
    </row>
    <row r="58" spans="1:15" x14ac:dyDescent="0.25">
      <c r="A58" s="22">
        <v>2</v>
      </c>
      <c r="B58" s="11">
        <v>100</v>
      </c>
      <c r="C58" s="22">
        <v>1</v>
      </c>
      <c r="D58" s="87">
        <v>3896</v>
      </c>
      <c r="E58" s="23">
        <v>0.33</v>
      </c>
      <c r="F58" s="23">
        <v>550</v>
      </c>
      <c r="G58" s="23">
        <f t="shared" ref="G58:G72" si="18">E58*F58*C58</f>
        <v>181.5</v>
      </c>
      <c r="H58" s="23">
        <f>G58+D58</f>
        <v>4077.5</v>
      </c>
      <c r="I58" s="10">
        <f t="shared" ref="I58:I72" si="19">H58</f>
        <v>4077.5</v>
      </c>
      <c r="J58" s="23">
        <f t="shared" ref="J58:J72" si="20">ROUND(3.43*(($D$6-$D$4)/(1000*100))*G58+0.67*(($D$7-$D$5)/(1000*100))*G58,2)+I58</f>
        <v>4077.46</v>
      </c>
      <c r="K58" s="23">
        <f t="shared" ref="K58:K68" si="21">D58+E58</f>
        <v>3896.33</v>
      </c>
      <c r="L58" s="11">
        <f t="shared" ref="L58:L68" si="22">ROUND(H58*K58,2)</f>
        <v>15887285.58</v>
      </c>
      <c r="M58" s="23">
        <f t="shared" ref="M58:M68" si="23">ROUND(3.43*(($D$6-$D$4)/(1000*100))*K58+0.67*(($D$7-$D$5)/(1000*100))*K58,2)+L58</f>
        <v>15887284.609999999</v>
      </c>
    </row>
    <row r="59" spans="1:15" x14ac:dyDescent="0.25">
      <c r="A59" s="22">
        <v>3</v>
      </c>
      <c r="B59" s="11">
        <v>150</v>
      </c>
      <c r="C59" s="22">
        <v>1</v>
      </c>
      <c r="D59" s="87">
        <v>5580</v>
      </c>
      <c r="E59" s="23">
        <v>0.44</v>
      </c>
      <c r="F59" s="23">
        <v>550</v>
      </c>
      <c r="G59" s="23">
        <f t="shared" si="18"/>
        <v>242</v>
      </c>
      <c r="H59" s="23">
        <f t="shared" ref="H59:H72" si="24">G59+D59</f>
        <v>5822</v>
      </c>
      <c r="I59" s="10">
        <f t="shared" si="19"/>
        <v>5822</v>
      </c>
      <c r="J59" s="23">
        <f t="shared" si="20"/>
        <v>5821.94</v>
      </c>
      <c r="K59" s="23">
        <f t="shared" si="21"/>
        <v>5580.44</v>
      </c>
      <c r="L59" s="11">
        <f t="shared" si="22"/>
        <v>32489321.68</v>
      </c>
      <c r="M59" s="23">
        <f t="shared" si="23"/>
        <v>32489320.300000001</v>
      </c>
    </row>
    <row r="60" spans="1:15" x14ac:dyDescent="0.25">
      <c r="A60" s="22">
        <v>4</v>
      </c>
      <c r="B60" s="11">
        <v>200</v>
      </c>
      <c r="C60" s="22">
        <v>1</v>
      </c>
      <c r="D60" s="87">
        <v>7503</v>
      </c>
      <c r="E60" s="23">
        <v>0.66</v>
      </c>
      <c r="F60" s="23">
        <v>550</v>
      </c>
      <c r="G60" s="23">
        <f t="shared" si="18"/>
        <v>363</v>
      </c>
      <c r="H60" s="23">
        <f t="shared" si="24"/>
        <v>7866</v>
      </c>
      <c r="I60" s="10">
        <f t="shared" si="19"/>
        <v>7866</v>
      </c>
      <c r="J60" s="23">
        <f t="shared" si="20"/>
        <v>7865.91</v>
      </c>
      <c r="K60" s="23">
        <f t="shared" si="21"/>
        <v>7503.66</v>
      </c>
      <c r="L60" s="11">
        <f t="shared" si="22"/>
        <v>59023789.560000002</v>
      </c>
      <c r="M60" s="23">
        <f t="shared" si="23"/>
        <v>59023787.700000003</v>
      </c>
    </row>
    <row r="61" spans="1:15" x14ac:dyDescent="0.25">
      <c r="A61" s="22">
        <v>5</v>
      </c>
      <c r="B61" s="11">
        <v>250</v>
      </c>
      <c r="C61" s="22">
        <v>1</v>
      </c>
      <c r="D61" s="87">
        <v>9837</v>
      </c>
      <c r="E61" s="23">
        <v>0.88</v>
      </c>
      <c r="F61" s="23">
        <v>550</v>
      </c>
      <c r="G61" s="23">
        <f t="shared" si="18"/>
        <v>484</v>
      </c>
      <c r="H61" s="23">
        <f t="shared" si="24"/>
        <v>10321</v>
      </c>
      <c r="I61" s="10">
        <f t="shared" si="19"/>
        <v>10321</v>
      </c>
      <c r="J61" s="23">
        <f t="shared" si="20"/>
        <v>10320.879999999999</v>
      </c>
      <c r="K61" s="23">
        <f t="shared" si="21"/>
        <v>9837.8799999999992</v>
      </c>
      <c r="L61" s="11">
        <f t="shared" si="22"/>
        <v>101536759.48</v>
      </c>
      <c r="M61" s="23">
        <f t="shared" si="23"/>
        <v>101536757.04000001</v>
      </c>
    </row>
    <row r="62" spans="1:15" x14ac:dyDescent="0.25">
      <c r="A62" s="22">
        <v>6</v>
      </c>
      <c r="B62" s="11">
        <v>300</v>
      </c>
      <c r="C62" s="22">
        <v>1</v>
      </c>
      <c r="D62" s="87">
        <v>12424</v>
      </c>
      <c r="E62" s="23">
        <v>1.1000000000000001</v>
      </c>
      <c r="F62" s="23">
        <v>550</v>
      </c>
      <c r="G62" s="23">
        <f t="shared" si="18"/>
        <v>605</v>
      </c>
      <c r="H62" s="23">
        <f t="shared" si="24"/>
        <v>13029</v>
      </c>
      <c r="I62" s="10">
        <f t="shared" si="19"/>
        <v>13029</v>
      </c>
      <c r="J62" s="23">
        <f t="shared" si="20"/>
        <v>13028.85</v>
      </c>
      <c r="K62" s="23">
        <f t="shared" si="21"/>
        <v>12425.1</v>
      </c>
      <c r="L62" s="11">
        <f t="shared" si="22"/>
        <v>161886627.90000001</v>
      </c>
      <c r="M62" s="23">
        <f t="shared" si="23"/>
        <v>161886624.81999999</v>
      </c>
    </row>
    <row r="63" spans="1:15" x14ac:dyDescent="0.25">
      <c r="A63" s="22">
        <v>7</v>
      </c>
      <c r="B63" s="11">
        <v>350</v>
      </c>
      <c r="C63" s="22">
        <v>1</v>
      </c>
      <c r="D63" s="87">
        <v>19160</v>
      </c>
      <c r="E63" s="23">
        <v>1.32</v>
      </c>
      <c r="F63" s="23">
        <v>550</v>
      </c>
      <c r="G63" s="23">
        <f t="shared" si="18"/>
        <v>726</v>
      </c>
      <c r="H63" s="23">
        <f t="shared" si="24"/>
        <v>19886</v>
      </c>
      <c r="I63" s="10">
        <f t="shared" si="19"/>
        <v>19886</v>
      </c>
      <c r="J63" s="23">
        <f t="shared" si="20"/>
        <v>19885.82</v>
      </c>
      <c r="K63" s="23">
        <f t="shared" si="21"/>
        <v>19161.32</v>
      </c>
      <c r="L63" s="11">
        <f t="shared" si="22"/>
        <v>381042009.51999998</v>
      </c>
      <c r="M63" s="23">
        <f t="shared" si="23"/>
        <v>381042004.76999998</v>
      </c>
    </row>
    <row r="64" spans="1:15" x14ac:dyDescent="0.25">
      <c r="A64" s="22">
        <v>8</v>
      </c>
      <c r="B64" s="11">
        <v>400</v>
      </c>
      <c r="C64" s="22">
        <v>1</v>
      </c>
      <c r="D64" s="87">
        <v>23047</v>
      </c>
      <c r="E64" s="23">
        <v>1.54</v>
      </c>
      <c r="F64" s="23">
        <v>550</v>
      </c>
      <c r="G64" s="23">
        <f t="shared" si="18"/>
        <v>847</v>
      </c>
      <c r="H64" s="23">
        <f t="shared" si="24"/>
        <v>23894</v>
      </c>
      <c r="I64" s="10">
        <f t="shared" si="19"/>
        <v>23894</v>
      </c>
      <c r="J64" s="23">
        <f t="shared" si="20"/>
        <v>23893.79</v>
      </c>
      <c r="K64" s="23">
        <f t="shared" si="21"/>
        <v>23048.54</v>
      </c>
      <c r="L64" s="11">
        <f t="shared" si="22"/>
        <v>550721814.75999999</v>
      </c>
      <c r="M64" s="23">
        <f t="shared" si="23"/>
        <v>550721809.04999995</v>
      </c>
    </row>
    <row r="65" spans="1:13" ht="14.25" customHeight="1" x14ac:dyDescent="0.25">
      <c r="A65" s="22">
        <v>9</v>
      </c>
      <c r="B65" s="11">
        <v>450</v>
      </c>
      <c r="C65" s="22">
        <v>1</v>
      </c>
      <c r="D65" s="87">
        <v>27792</v>
      </c>
      <c r="E65" s="23">
        <v>1.87</v>
      </c>
      <c r="F65" s="23">
        <v>550</v>
      </c>
      <c r="G65" s="23">
        <f t="shared" si="18"/>
        <v>1028.5</v>
      </c>
      <c r="H65" s="23">
        <f t="shared" si="24"/>
        <v>28820.5</v>
      </c>
      <c r="I65" s="10">
        <f t="shared" si="19"/>
        <v>28820.5</v>
      </c>
      <c r="J65" s="23">
        <f t="shared" si="20"/>
        <v>28820.25</v>
      </c>
      <c r="K65" s="23">
        <f t="shared" si="21"/>
        <v>27793.87</v>
      </c>
      <c r="L65" s="11">
        <f t="shared" si="22"/>
        <v>801033230.34000003</v>
      </c>
      <c r="M65" s="23">
        <f t="shared" si="23"/>
        <v>801033223.45000005</v>
      </c>
    </row>
    <row r="66" spans="1:13" x14ac:dyDescent="0.25">
      <c r="A66" s="22">
        <v>10</v>
      </c>
      <c r="B66" s="11">
        <v>500</v>
      </c>
      <c r="C66" s="22">
        <v>1</v>
      </c>
      <c r="D66" s="87">
        <v>33803</v>
      </c>
      <c r="E66" s="23">
        <v>2.2000000000000002</v>
      </c>
      <c r="F66" s="23">
        <v>550</v>
      </c>
      <c r="G66" s="23">
        <f t="shared" si="18"/>
        <v>1210</v>
      </c>
      <c r="H66" s="23">
        <f t="shared" si="24"/>
        <v>35013</v>
      </c>
      <c r="I66" s="10">
        <f t="shared" si="19"/>
        <v>35013</v>
      </c>
      <c r="J66" s="23">
        <f t="shared" si="20"/>
        <v>35012.699999999997</v>
      </c>
      <c r="K66" s="23">
        <f t="shared" si="21"/>
        <v>33805.199999999997</v>
      </c>
      <c r="L66" s="11">
        <f t="shared" si="22"/>
        <v>1183621467.5999999</v>
      </c>
      <c r="M66" s="23">
        <f t="shared" si="23"/>
        <v>1183621459.2199998</v>
      </c>
    </row>
    <row r="67" spans="1:13" x14ac:dyDescent="0.25">
      <c r="A67" s="22">
        <v>11</v>
      </c>
      <c r="B67" s="11">
        <v>600</v>
      </c>
      <c r="C67" s="22">
        <v>1</v>
      </c>
      <c r="D67" s="87">
        <v>47781</v>
      </c>
      <c r="E67" s="23">
        <v>2.86</v>
      </c>
      <c r="F67" s="23">
        <v>550</v>
      </c>
      <c r="G67" s="23">
        <f t="shared" si="18"/>
        <v>1573</v>
      </c>
      <c r="H67" s="23">
        <f t="shared" si="24"/>
        <v>49354</v>
      </c>
      <c r="I67" s="10">
        <f t="shared" si="19"/>
        <v>49354</v>
      </c>
      <c r="J67" s="23">
        <f t="shared" si="20"/>
        <v>49353.61</v>
      </c>
      <c r="K67" s="23">
        <f t="shared" si="21"/>
        <v>47783.86</v>
      </c>
      <c r="L67" s="11">
        <f t="shared" si="22"/>
        <v>2358324626.4400001</v>
      </c>
      <c r="M67" s="23">
        <f t="shared" si="23"/>
        <v>2358324614.5900002</v>
      </c>
    </row>
    <row r="68" spans="1:13" x14ac:dyDescent="0.25">
      <c r="A68" s="22">
        <v>12</v>
      </c>
      <c r="B68" s="11">
        <v>700</v>
      </c>
      <c r="C68" s="22">
        <v>1</v>
      </c>
      <c r="D68" s="87">
        <v>56805</v>
      </c>
      <c r="E68" s="23">
        <v>4.18</v>
      </c>
      <c r="F68" s="23">
        <v>550</v>
      </c>
      <c r="G68" s="23">
        <f t="shared" si="18"/>
        <v>2299</v>
      </c>
      <c r="H68" s="23">
        <f t="shared" si="24"/>
        <v>59104</v>
      </c>
      <c r="I68" s="10">
        <f t="shared" si="19"/>
        <v>59104</v>
      </c>
      <c r="J68" s="23">
        <f t="shared" si="20"/>
        <v>59103.43</v>
      </c>
      <c r="K68" s="23">
        <f t="shared" si="21"/>
        <v>56809.18</v>
      </c>
      <c r="L68" s="11">
        <f t="shared" si="22"/>
        <v>3357649774.7199998</v>
      </c>
      <c r="M68" s="23">
        <f t="shared" si="23"/>
        <v>3357649760.6399999</v>
      </c>
    </row>
    <row r="69" spans="1:13" x14ac:dyDescent="0.25">
      <c r="A69" s="22">
        <v>13</v>
      </c>
      <c r="B69" s="11">
        <v>800</v>
      </c>
      <c r="C69" s="22">
        <v>1</v>
      </c>
      <c r="D69" s="87">
        <v>70127</v>
      </c>
      <c r="E69" s="23">
        <v>8.36</v>
      </c>
      <c r="F69" s="23">
        <v>550</v>
      </c>
      <c r="G69" s="23">
        <f t="shared" si="18"/>
        <v>4598</v>
      </c>
      <c r="H69" s="23">
        <f t="shared" si="24"/>
        <v>74725</v>
      </c>
      <c r="I69" s="10">
        <f t="shared" si="19"/>
        <v>74725</v>
      </c>
      <c r="J69" s="23">
        <f t="shared" si="20"/>
        <v>74723.86</v>
      </c>
      <c r="K69" s="23">
        <f t="shared" ref="K69:K72" si="25">D69+E69</f>
        <v>70135.360000000001</v>
      </c>
      <c r="L69" s="11">
        <f t="shared" ref="L69:L72" si="26">ROUND(H69*K69,2)</f>
        <v>5240864776</v>
      </c>
      <c r="M69" s="23">
        <f t="shared" ref="M69:M72" si="27">ROUND(3.43*(($D$6-$D$4)/(1000*100))*K69+0.67*(($D$7-$D$5)/(1000*100))*K69,2)+L69</f>
        <v>5240864758.6099997</v>
      </c>
    </row>
    <row r="70" spans="1:13" x14ac:dyDescent="0.25">
      <c r="A70" s="22">
        <v>14</v>
      </c>
      <c r="B70" s="11">
        <v>900</v>
      </c>
      <c r="C70" s="22">
        <v>1</v>
      </c>
      <c r="D70" s="87">
        <v>83686</v>
      </c>
      <c r="E70" s="23">
        <v>8.36</v>
      </c>
      <c r="F70" s="23">
        <v>550</v>
      </c>
      <c r="G70" s="23">
        <f t="shared" si="18"/>
        <v>4598</v>
      </c>
      <c r="H70" s="23">
        <f t="shared" si="24"/>
        <v>88284</v>
      </c>
      <c r="I70" s="10">
        <f t="shared" si="19"/>
        <v>88284</v>
      </c>
      <c r="J70" s="23">
        <f t="shared" si="20"/>
        <v>88282.86</v>
      </c>
      <c r="K70" s="23">
        <f t="shared" si="25"/>
        <v>83694.36</v>
      </c>
      <c r="L70" s="11">
        <f t="shared" si="26"/>
        <v>7388872878.2399998</v>
      </c>
      <c r="M70" s="23">
        <f t="shared" si="27"/>
        <v>7388872857.4899998</v>
      </c>
    </row>
    <row r="71" spans="1:13" x14ac:dyDescent="0.25">
      <c r="A71" s="22">
        <v>15</v>
      </c>
      <c r="B71" s="11">
        <v>1000</v>
      </c>
      <c r="C71" s="22">
        <v>1</v>
      </c>
      <c r="D71" s="87">
        <v>104038</v>
      </c>
      <c r="E71" s="23">
        <v>8.36</v>
      </c>
      <c r="F71" s="23">
        <v>550</v>
      </c>
      <c r="G71" s="23">
        <f t="shared" si="18"/>
        <v>4598</v>
      </c>
      <c r="H71" s="23">
        <f t="shared" si="24"/>
        <v>108636</v>
      </c>
      <c r="I71" s="10">
        <f t="shared" si="19"/>
        <v>108636</v>
      </c>
      <c r="J71" s="23">
        <f t="shared" si="20"/>
        <v>108634.86</v>
      </c>
      <c r="K71" s="23">
        <f t="shared" si="25"/>
        <v>104046.36</v>
      </c>
      <c r="L71" s="11">
        <f t="shared" si="26"/>
        <v>11303180364.959999</v>
      </c>
      <c r="M71" s="23">
        <f t="shared" si="27"/>
        <v>11303180339.169998</v>
      </c>
    </row>
    <row r="72" spans="1:13" x14ac:dyDescent="0.25">
      <c r="A72" s="22">
        <v>16</v>
      </c>
      <c r="B72" s="11">
        <v>1100</v>
      </c>
      <c r="C72" s="22">
        <v>1</v>
      </c>
      <c r="D72" s="87">
        <v>121538</v>
      </c>
      <c r="E72" s="23">
        <v>8.36</v>
      </c>
      <c r="F72" s="23">
        <v>550</v>
      </c>
      <c r="G72" s="23">
        <f t="shared" si="18"/>
        <v>4598</v>
      </c>
      <c r="H72" s="23">
        <f t="shared" si="24"/>
        <v>126136</v>
      </c>
      <c r="I72" s="10">
        <f t="shared" si="19"/>
        <v>126136</v>
      </c>
      <c r="J72" s="23">
        <f t="shared" si="20"/>
        <v>126134.86</v>
      </c>
      <c r="K72" s="23">
        <f t="shared" si="25"/>
        <v>121546.36</v>
      </c>
      <c r="L72" s="11">
        <f t="shared" si="26"/>
        <v>15331371664.959999</v>
      </c>
      <c r="M72" s="23">
        <f t="shared" si="27"/>
        <v>15331371634.83</v>
      </c>
    </row>
    <row r="73" spans="1:13" x14ac:dyDescent="0.25">
      <c r="B73" s="8"/>
      <c r="E73" s="24"/>
      <c r="F73" s="24"/>
      <c r="H73" s="24"/>
      <c r="I73" s="19"/>
      <c r="J73" s="24"/>
      <c r="K73" s="24"/>
      <c r="L73" s="8"/>
      <c r="M73" s="24"/>
    </row>
    <row r="74" spans="1:13" hidden="1" x14ac:dyDescent="0.25">
      <c r="B74" s="8"/>
      <c r="E74" s="24"/>
      <c r="F74" s="24"/>
      <c r="H74" s="24"/>
      <c r="I74" s="19"/>
      <c r="J74" s="24"/>
      <c r="K74" s="24"/>
      <c r="L74" s="8"/>
      <c r="M74" s="24"/>
    </row>
    <row r="75" spans="1:13" hidden="1" x14ac:dyDescent="0.25"/>
    <row r="76" spans="1:13" hidden="1" x14ac:dyDescent="0.25"/>
    <row r="77" spans="1:13" hidden="1" x14ac:dyDescent="0.25">
      <c r="A77" s="97" t="s">
        <v>67</v>
      </c>
      <c r="B77" s="97"/>
      <c r="C77" s="97"/>
      <c r="D77" s="97"/>
      <c r="E77" s="97"/>
      <c r="F77" s="97"/>
      <c r="G77" s="97"/>
      <c r="H77" s="97"/>
      <c r="I77" s="97"/>
    </row>
    <row r="78" spans="1:13" ht="25.5" hidden="1" x14ac:dyDescent="0.25">
      <c r="A78" s="9" t="s">
        <v>23</v>
      </c>
      <c r="B78" s="9" t="s">
        <v>24</v>
      </c>
      <c r="C78" s="9" t="s">
        <v>64</v>
      </c>
      <c r="D78" s="9" t="s">
        <v>65</v>
      </c>
      <c r="E78" s="9" t="s">
        <v>66</v>
      </c>
      <c r="F78" s="9" t="s">
        <v>61</v>
      </c>
      <c r="G78" s="9" t="s">
        <v>62</v>
      </c>
      <c r="H78" s="9" t="s">
        <v>63</v>
      </c>
      <c r="I78" s="9" t="s">
        <v>30</v>
      </c>
      <c r="J78" s="13" t="s">
        <v>31</v>
      </c>
    </row>
    <row r="79" spans="1:13" hidden="1" x14ac:dyDescent="0.25">
      <c r="A79" s="11"/>
      <c r="B79" s="9" t="s">
        <v>34</v>
      </c>
      <c r="C79" s="9"/>
      <c r="D79" s="9"/>
      <c r="E79" s="9"/>
      <c r="F79" s="9"/>
      <c r="G79" s="9"/>
      <c r="H79" s="9"/>
      <c r="I79" s="9"/>
      <c r="J79" s="22"/>
    </row>
    <row r="80" spans="1:13" hidden="1" x14ac:dyDescent="0.25">
      <c r="A80" s="9">
        <v>1</v>
      </c>
      <c r="B80" s="9">
        <v>2</v>
      </c>
      <c r="C80" s="9">
        <v>3</v>
      </c>
      <c r="D80" s="9">
        <v>4</v>
      </c>
      <c r="E80" s="9">
        <v>5</v>
      </c>
      <c r="F80" s="9">
        <v>6</v>
      </c>
      <c r="G80" s="9">
        <v>7</v>
      </c>
      <c r="H80" s="9">
        <v>8</v>
      </c>
      <c r="I80" s="9">
        <v>9</v>
      </c>
      <c r="J80" s="20">
        <v>10</v>
      </c>
    </row>
    <row r="81" spans="1:10" hidden="1" x14ac:dyDescent="0.25">
      <c r="A81" s="22">
        <v>1</v>
      </c>
      <c r="B81" s="11">
        <v>80</v>
      </c>
      <c r="C81" s="22">
        <v>5</v>
      </c>
      <c r="D81" s="22">
        <v>7500</v>
      </c>
      <c r="E81" s="23">
        <v>0.33</v>
      </c>
      <c r="F81" s="23">
        <v>550</v>
      </c>
      <c r="G81" s="23">
        <f>E81*F81*C81</f>
        <v>907.5</v>
      </c>
      <c r="H81" s="23">
        <f>G81+D81</f>
        <v>8407.5</v>
      </c>
      <c r="I81" s="10">
        <f>H81</f>
        <v>8407.5</v>
      </c>
      <c r="J81" s="23">
        <f t="shared" ref="J81:J96" si="28">ROUND(3.43*(($D$6-$D$4)/(1000*100))*G81+0.67*(($D$7-$D$5)/(1000*100))*G81,2)+I81</f>
        <v>8407.2800000000007</v>
      </c>
    </row>
    <row r="82" spans="1:10" hidden="1" x14ac:dyDescent="0.25">
      <c r="A82" s="22">
        <v>2</v>
      </c>
      <c r="B82" s="11">
        <v>100</v>
      </c>
      <c r="C82" s="22">
        <v>5</v>
      </c>
      <c r="D82" s="22">
        <v>7707</v>
      </c>
      <c r="E82" s="23">
        <v>0.33</v>
      </c>
      <c r="F82" s="23">
        <v>550</v>
      </c>
      <c r="G82" s="23">
        <f t="shared" ref="G82:G96" si="29">E82*F82*C82</f>
        <v>907.5</v>
      </c>
      <c r="H82" s="23">
        <f>G82+D82</f>
        <v>8614.5</v>
      </c>
      <c r="I82" s="10">
        <f t="shared" ref="I82:I96" si="30">H82</f>
        <v>8614.5</v>
      </c>
      <c r="J82" s="23">
        <f t="shared" si="28"/>
        <v>8614.2800000000007</v>
      </c>
    </row>
    <row r="83" spans="1:10" hidden="1" x14ac:dyDescent="0.25">
      <c r="A83" s="22">
        <v>3</v>
      </c>
      <c r="B83" s="11">
        <v>150</v>
      </c>
      <c r="C83" s="22">
        <v>5</v>
      </c>
      <c r="D83" s="22">
        <v>11205</v>
      </c>
      <c r="E83" s="23">
        <v>0.44</v>
      </c>
      <c r="F83" s="23">
        <v>550</v>
      </c>
      <c r="G83" s="23">
        <f t="shared" si="29"/>
        <v>1210</v>
      </c>
      <c r="H83" s="23">
        <f t="shared" ref="H83:H96" si="31">G83+D83</f>
        <v>12415</v>
      </c>
      <c r="I83" s="10">
        <f t="shared" si="30"/>
        <v>12415</v>
      </c>
      <c r="J83" s="23">
        <f t="shared" si="28"/>
        <v>12414.7</v>
      </c>
    </row>
    <row r="84" spans="1:10" hidden="1" x14ac:dyDescent="0.25">
      <c r="A84" s="22">
        <v>4</v>
      </c>
      <c r="B84" s="11">
        <v>200</v>
      </c>
      <c r="C84" s="22">
        <v>5</v>
      </c>
      <c r="D84" s="22">
        <v>15222</v>
      </c>
      <c r="E84" s="23">
        <v>0.66</v>
      </c>
      <c r="F84" s="23">
        <v>550</v>
      </c>
      <c r="G84" s="23">
        <f t="shared" si="29"/>
        <v>1815</v>
      </c>
      <c r="H84" s="23">
        <f t="shared" si="31"/>
        <v>17037</v>
      </c>
      <c r="I84" s="10">
        <f t="shared" si="30"/>
        <v>17037</v>
      </c>
      <c r="J84" s="23">
        <f t="shared" si="28"/>
        <v>17036.55</v>
      </c>
    </row>
    <row r="85" spans="1:10" hidden="1" x14ac:dyDescent="0.25">
      <c r="A85" s="22">
        <v>5</v>
      </c>
      <c r="B85" s="11">
        <v>250</v>
      </c>
      <c r="C85" s="22">
        <v>5</v>
      </c>
      <c r="D85" s="22">
        <v>20136</v>
      </c>
      <c r="E85" s="23">
        <v>0.88</v>
      </c>
      <c r="F85" s="23">
        <v>550</v>
      </c>
      <c r="G85" s="23">
        <f t="shared" si="29"/>
        <v>2420</v>
      </c>
      <c r="H85" s="23">
        <f t="shared" si="31"/>
        <v>22556</v>
      </c>
      <c r="I85" s="10">
        <f t="shared" si="30"/>
        <v>22556</v>
      </c>
      <c r="J85" s="23">
        <f t="shared" si="28"/>
        <v>22555.4</v>
      </c>
    </row>
    <row r="86" spans="1:10" hidden="1" x14ac:dyDescent="0.25">
      <c r="A86" s="22">
        <v>6</v>
      </c>
      <c r="B86" s="11">
        <v>300</v>
      </c>
      <c r="C86" s="22">
        <v>5</v>
      </c>
      <c r="D86" s="22">
        <v>25425</v>
      </c>
      <c r="E86" s="23">
        <v>1.1000000000000001</v>
      </c>
      <c r="F86" s="23">
        <v>550</v>
      </c>
      <c r="G86" s="23">
        <f t="shared" si="29"/>
        <v>3025</v>
      </c>
      <c r="H86" s="23">
        <f t="shared" si="31"/>
        <v>28450</v>
      </c>
      <c r="I86" s="10">
        <f t="shared" si="30"/>
        <v>28450</v>
      </c>
      <c r="J86" s="23">
        <f t="shared" si="28"/>
        <v>28449.25</v>
      </c>
    </row>
    <row r="87" spans="1:10" hidden="1" x14ac:dyDescent="0.25">
      <c r="A87" s="22">
        <v>7</v>
      </c>
      <c r="B87" s="11">
        <v>350</v>
      </c>
      <c r="C87" s="22">
        <v>5</v>
      </c>
      <c r="D87" s="22">
        <v>34721</v>
      </c>
      <c r="E87" s="23">
        <v>1.32</v>
      </c>
      <c r="F87" s="23">
        <v>550</v>
      </c>
      <c r="G87" s="23">
        <f t="shared" si="29"/>
        <v>3630</v>
      </c>
      <c r="H87" s="23">
        <f t="shared" si="31"/>
        <v>38351</v>
      </c>
      <c r="I87" s="10">
        <f t="shared" si="30"/>
        <v>38351</v>
      </c>
      <c r="J87" s="23">
        <f t="shared" si="28"/>
        <v>38350.1</v>
      </c>
    </row>
    <row r="88" spans="1:10" hidden="1" x14ac:dyDescent="0.25">
      <c r="A88" s="22">
        <v>8</v>
      </c>
      <c r="B88" s="11">
        <v>400</v>
      </c>
      <c r="C88" s="22">
        <v>5</v>
      </c>
      <c r="D88" s="22">
        <v>42064</v>
      </c>
      <c r="E88" s="23">
        <v>1.54</v>
      </c>
      <c r="F88" s="23">
        <v>550</v>
      </c>
      <c r="G88" s="23">
        <f t="shared" si="29"/>
        <v>4235</v>
      </c>
      <c r="H88" s="23">
        <f t="shared" si="31"/>
        <v>46299</v>
      </c>
      <c r="I88" s="10">
        <f t="shared" si="30"/>
        <v>46299</v>
      </c>
      <c r="J88" s="23">
        <f t="shared" si="28"/>
        <v>46297.95</v>
      </c>
    </row>
    <row r="89" spans="1:10" hidden="1" x14ac:dyDescent="0.25">
      <c r="A89" s="22">
        <v>9</v>
      </c>
      <c r="B89" s="11">
        <v>450</v>
      </c>
      <c r="C89" s="22">
        <v>5</v>
      </c>
      <c r="D89" s="22">
        <v>50156</v>
      </c>
      <c r="E89" s="23">
        <v>1.87</v>
      </c>
      <c r="F89" s="23">
        <v>550</v>
      </c>
      <c r="G89" s="23">
        <f t="shared" si="29"/>
        <v>5142.5</v>
      </c>
      <c r="H89" s="23">
        <f t="shared" si="31"/>
        <v>55298.5</v>
      </c>
      <c r="I89" s="10">
        <f t="shared" si="30"/>
        <v>55298.5</v>
      </c>
      <c r="J89" s="23">
        <f t="shared" si="28"/>
        <v>55297.23</v>
      </c>
    </row>
    <row r="90" spans="1:10" hidden="1" x14ac:dyDescent="0.25">
      <c r="A90" s="22">
        <v>10</v>
      </c>
      <c r="B90" s="11">
        <v>500</v>
      </c>
      <c r="C90" s="22">
        <v>5</v>
      </c>
      <c r="D90" s="22">
        <v>59798</v>
      </c>
      <c r="E90" s="23">
        <v>2.2000000000000002</v>
      </c>
      <c r="F90" s="23">
        <v>550</v>
      </c>
      <c r="G90" s="23">
        <f t="shared" si="29"/>
        <v>6050</v>
      </c>
      <c r="H90" s="23">
        <f t="shared" si="31"/>
        <v>65848</v>
      </c>
      <c r="I90" s="10">
        <f t="shared" si="30"/>
        <v>65848</v>
      </c>
      <c r="J90" s="23">
        <f t="shared" si="28"/>
        <v>65846.5</v>
      </c>
    </row>
    <row r="91" spans="1:10" hidden="1" x14ac:dyDescent="0.25">
      <c r="A91" s="22">
        <v>11</v>
      </c>
      <c r="B91" s="11">
        <v>600</v>
      </c>
      <c r="C91" s="22">
        <v>5</v>
      </c>
      <c r="D91" s="22">
        <v>81451</v>
      </c>
      <c r="E91" s="23">
        <v>2.86</v>
      </c>
      <c r="F91" s="23">
        <v>550</v>
      </c>
      <c r="G91" s="23">
        <f t="shared" si="29"/>
        <v>7865</v>
      </c>
      <c r="H91" s="23">
        <f t="shared" si="31"/>
        <v>89316</v>
      </c>
      <c r="I91" s="10">
        <f t="shared" si="30"/>
        <v>89316</v>
      </c>
      <c r="J91" s="23">
        <f t="shared" si="28"/>
        <v>89314.05</v>
      </c>
    </row>
    <row r="92" spans="1:10" hidden="1" x14ac:dyDescent="0.25">
      <c r="A92" s="22">
        <v>12</v>
      </c>
      <c r="B92" s="11">
        <v>700</v>
      </c>
      <c r="C92" s="22">
        <v>5</v>
      </c>
      <c r="D92" s="22">
        <v>100210</v>
      </c>
      <c r="E92" s="23">
        <v>4.18</v>
      </c>
      <c r="F92" s="23">
        <v>550</v>
      </c>
      <c r="G92" s="23">
        <f t="shared" si="29"/>
        <v>11495</v>
      </c>
      <c r="H92" s="23">
        <f t="shared" si="31"/>
        <v>111705</v>
      </c>
      <c r="I92" s="10">
        <f t="shared" si="30"/>
        <v>111705</v>
      </c>
      <c r="J92" s="23">
        <f t="shared" si="28"/>
        <v>111702.15</v>
      </c>
    </row>
    <row r="93" spans="1:10" hidden="1" x14ac:dyDescent="0.25">
      <c r="A93" s="22">
        <v>13</v>
      </c>
      <c r="B93" s="11">
        <v>800</v>
      </c>
      <c r="C93" s="22">
        <v>5</v>
      </c>
      <c r="D93" s="22">
        <v>123804</v>
      </c>
      <c r="E93" s="23">
        <v>8.36</v>
      </c>
      <c r="F93" s="23">
        <v>550</v>
      </c>
      <c r="G93" s="23">
        <f t="shared" si="29"/>
        <v>22990</v>
      </c>
      <c r="H93" s="23">
        <f t="shared" si="31"/>
        <v>146794</v>
      </c>
      <c r="I93" s="10">
        <f t="shared" si="30"/>
        <v>146794</v>
      </c>
      <c r="J93" s="23">
        <f t="shared" si="28"/>
        <v>146788.29999999999</v>
      </c>
    </row>
    <row r="94" spans="1:10" hidden="1" x14ac:dyDescent="0.25">
      <c r="A94" s="22">
        <v>14</v>
      </c>
      <c r="B94" s="11">
        <v>900</v>
      </c>
      <c r="C94" s="22">
        <v>5</v>
      </c>
      <c r="D94" s="22">
        <v>153144</v>
      </c>
      <c r="E94" s="23">
        <v>8.36</v>
      </c>
      <c r="F94" s="23">
        <v>550</v>
      </c>
      <c r="G94" s="23">
        <f t="shared" si="29"/>
        <v>22990</v>
      </c>
      <c r="H94" s="23">
        <f t="shared" si="31"/>
        <v>176134</v>
      </c>
      <c r="I94" s="10">
        <f t="shared" si="30"/>
        <v>176134</v>
      </c>
      <c r="J94" s="23">
        <f t="shared" si="28"/>
        <v>176128.3</v>
      </c>
    </row>
    <row r="95" spans="1:10" hidden="1" x14ac:dyDescent="0.25">
      <c r="A95" s="22">
        <v>15</v>
      </c>
      <c r="B95" s="11">
        <v>1000</v>
      </c>
      <c r="C95" s="22">
        <v>5</v>
      </c>
      <c r="D95" s="22">
        <v>183372</v>
      </c>
      <c r="E95" s="23">
        <v>8.36</v>
      </c>
      <c r="F95" s="23">
        <v>550</v>
      </c>
      <c r="G95" s="23">
        <f t="shared" si="29"/>
        <v>22990</v>
      </c>
      <c r="H95" s="23">
        <f t="shared" si="31"/>
        <v>206362</v>
      </c>
      <c r="I95" s="10">
        <f t="shared" si="30"/>
        <v>206362</v>
      </c>
      <c r="J95" s="23">
        <f t="shared" si="28"/>
        <v>206356.3</v>
      </c>
    </row>
    <row r="96" spans="1:10" hidden="1" x14ac:dyDescent="0.25">
      <c r="A96" s="22">
        <v>16</v>
      </c>
      <c r="B96" s="11">
        <v>1100</v>
      </c>
      <c r="C96" s="22">
        <v>5</v>
      </c>
      <c r="D96" s="22">
        <v>217317</v>
      </c>
      <c r="E96" s="23">
        <v>8.36</v>
      </c>
      <c r="F96" s="23">
        <v>550</v>
      </c>
      <c r="G96" s="23">
        <f t="shared" si="29"/>
        <v>22990</v>
      </c>
      <c r="H96" s="23">
        <f t="shared" si="31"/>
        <v>240307</v>
      </c>
      <c r="I96" s="10">
        <f t="shared" si="30"/>
        <v>240307</v>
      </c>
      <c r="J96" s="23">
        <f t="shared" si="28"/>
        <v>240301.3</v>
      </c>
    </row>
    <row r="97" spans="1:10" ht="14.25" customHeight="1" x14ac:dyDescent="0.25"/>
    <row r="98" spans="1:10" hidden="1" x14ac:dyDescent="0.25">
      <c r="A98" s="97" t="s">
        <v>36</v>
      </c>
      <c r="B98" s="97"/>
      <c r="C98" s="97"/>
      <c r="D98" s="97"/>
      <c r="E98" s="97"/>
      <c r="F98" s="97"/>
      <c r="G98" s="97"/>
      <c r="H98" s="97"/>
      <c r="I98" s="97"/>
    </row>
    <row r="99" spans="1:10" ht="38.25" hidden="1" x14ac:dyDescent="0.25">
      <c r="A99" s="9" t="s">
        <v>23</v>
      </c>
      <c r="B99" s="9" t="s">
        <v>24</v>
      </c>
      <c r="C99" s="9" t="s">
        <v>25</v>
      </c>
      <c r="D99" s="9" t="s">
        <v>37</v>
      </c>
      <c r="E99" s="9" t="s">
        <v>26</v>
      </c>
      <c r="F99" s="9" t="s">
        <v>27</v>
      </c>
      <c r="G99" s="9" t="s">
        <v>28</v>
      </c>
      <c r="H99" s="9" t="s">
        <v>29</v>
      </c>
      <c r="I99" s="9" t="s">
        <v>30</v>
      </c>
      <c r="J99" s="13" t="s">
        <v>31</v>
      </c>
    </row>
    <row r="100" spans="1:10" hidden="1" x14ac:dyDescent="0.25">
      <c r="A100" s="11"/>
      <c r="B100" s="9" t="s">
        <v>34</v>
      </c>
      <c r="C100" s="9"/>
      <c r="D100" s="9"/>
      <c r="E100" s="9"/>
      <c r="F100" s="9"/>
      <c r="G100" s="9"/>
      <c r="H100" s="9"/>
      <c r="I100" s="9"/>
      <c r="J100" s="22"/>
    </row>
    <row r="101" spans="1:10" hidden="1" x14ac:dyDescent="0.25">
      <c r="A101" s="9">
        <v>1</v>
      </c>
      <c r="B101" s="9">
        <v>2</v>
      </c>
      <c r="C101" s="9">
        <v>3</v>
      </c>
      <c r="D101" s="9">
        <v>4</v>
      </c>
      <c r="E101" s="9">
        <v>5</v>
      </c>
      <c r="F101" s="9">
        <v>6</v>
      </c>
      <c r="G101" s="9">
        <v>7</v>
      </c>
      <c r="H101" s="9">
        <v>8</v>
      </c>
      <c r="I101" s="9">
        <v>9</v>
      </c>
      <c r="J101" s="20">
        <v>10</v>
      </c>
    </row>
    <row r="102" spans="1:10" hidden="1" x14ac:dyDescent="0.25">
      <c r="A102" s="22">
        <v>1</v>
      </c>
      <c r="B102" s="11">
        <v>80</v>
      </c>
      <c r="C102" s="22">
        <v>0</v>
      </c>
      <c r="D102" s="22">
        <f>C102*2.75</f>
        <v>0</v>
      </c>
      <c r="E102" s="23">
        <v>0</v>
      </c>
      <c r="F102" s="23">
        <f>E102*2</f>
        <v>0</v>
      </c>
      <c r="G102" s="22">
        <f>D102+F102</f>
        <v>0</v>
      </c>
      <c r="H102" s="23">
        <v>0</v>
      </c>
      <c r="I102" s="10">
        <f>G102*H102</f>
        <v>0</v>
      </c>
      <c r="J102" s="23">
        <f t="shared" ref="J102:J113" si="32">ROUND(3.43*(($D$6-$D$4)/(1000*100))*G102+0.67*(($D$7-$D$5)/(1000*100))*G102,2)+I102</f>
        <v>0</v>
      </c>
    </row>
    <row r="103" spans="1:10" hidden="1" x14ac:dyDescent="0.25">
      <c r="A103" s="22">
        <v>2</v>
      </c>
      <c r="B103" s="11">
        <v>100</v>
      </c>
      <c r="C103" s="22">
        <v>0</v>
      </c>
      <c r="D103" s="22">
        <f t="shared" ref="D103:D113" si="33">C103*2.75</f>
        <v>0</v>
      </c>
      <c r="E103" s="23">
        <v>0</v>
      </c>
      <c r="F103" s="23">
        <f t="shared" ref="F103:F113" si="34">E103*2</f>
        <v>0</v>
      </c>
      <c r="G103" s="22">
        <f t="shared" ref="G103:G113" si="35">D103+F103</f>
        <v>0</v>
      </c>
      <c r="H103" s="23">
        <v>0</v>
      </c>
      <c r="I103" s="10">
        <f t="shared" ref="I103:I113" si="36">G103*H103</f>
        <v>0</v>
      </c>
      <c r="J103" s="23">
        <f t="shared" si="32"/>
        <v>0</v>
      </c>
    </row>
    <row r="104" spans="1:10" hidden="1" x14ac:dyDescent="0.25">
      <c r="A104" s="22">
        <v>3</v>
      </c>
      <c r="B104" s="11">
        <v>125</v>
      </c>
      <c r="C104" s="22">
        <v>0</v>
      </c>
      <c r="D104" s="22">
        <f t="shared" si="33"/>
        <v>0</v>
      </c>
      <c r="E104" s="23">
        <v>0</v>
      </c>
      <c r="F104" s="23">
        <f t="shared" si="34"/>
        <v>0</v>
      </c>
      <c r="G104" s="22">
        <f t="shared" si="35"/>
        <v>0</v>
      </c>
      <c r="H104" s="23">
        <v>0</v>
      </c>
      <c r="I104" s="10">
        <f t="shared" si="36"/>
        <v>0</v>
      </c>
      <c r="J104" s="23">
        <f t="shared" si="32"/>
        <v>0</v>
      </c>
    </row>
    <row r="105" spans="1:10" hidden="1" x14ac:dyDescent="0.25">
      <c r="A105" s="22">
        <v>4</v>
      </c>
      <c r="B105" s="11">
        <v>150</v>
      </c>
      <c r="C105" s="22">
        <v>0</v>
      </c>
      <c r="D105" s="22">
        <f t="shared" si="33"/>
        <v>0</v>
      </c>
      <c r="E105" s="23">
        <v>0</v>
      </c>
      <c r="F105" s="23">
        <f t="shared" si="34"/>
        <v>0</v>
      </c>
      <c r="G105" s="22">
        <f t="shared" si="35"/>
        <v>0</v>
      </c>
      <c r="H105" s="23">
        <v>0</v>
      </c>
      <c r="I105" s="10">
        <f t="shared" si="36"/>
        <v>0</v>
      </c>
      <c r="J105" s="23">
        <f t="shared" si="32"/>
        <v>0</v>
      </c>
    </row>
    <row r="106" spans="1:10" hidden="1" x14ac:dyDescent="0.25">
      <c r="A106" s="22">
        <v>5</v>
      </c>
      <c r="B106" s="11">
        <v>200</v>
      </c>
      <c r="C106" s="22">
        <v>0</v>
      </c>
      <c r="D106" s="22">
        <f t="shared" si="33"/>
        <v>0</v>
      </c>
      <c r="E106" s="23">
        <v>0</v>
      </c>
      <c r="F106" s="23">
        <f t="shared" si="34"/>
        <v>0</v>
      </c>
      <c r="G106" s="22">
        <f t="shared" si="35"/>
        <v>0</v>
      </c>
      <c r="H106" s="23">
        <v>0</v>
      </c>
      <c r="I106" s="10">
        <f t="shared" si="36"/>
        <v>0</v>
      </c>
      <c r="J106" s="23">
        <f t="shared" si="32"/>
        <v>0</v>
      </c>
    </row>
    <row r="107" spans="1:10" hidden="1" x14ac:dyDescent="0.25">
      <c r="A107" s="22">
        <v>6</v>
      </c>
      <c r="B107" s="11">
        <v>250</v>
      </c>
      <c r="C107" s="22">
        <v>0</v>
      </c>
      <c r="D107" s="22">
        <f t="shared" si="33"/>
        <v>0</v>
      </c>
      <c r="E107" s="23">
        <v>0</v>
      </c>
      <c r="F107" s="23">
        <f t="shared" si="34"/>
        <v>0</v>
      </c>
      <c r="G107" s="22">
        <f t="shared" si="35"/>
        <v>0</v>
      </c>
      <c r="H107" s="23">
        <v>0</v>
      </c>
      <c r="I107" s="10">
        <f t="shared" si="36"/>
        <v>0</v>
      </c>
      <c r="J107" s="23">
        <f t="shared" si="32"/>
        <v>0</v>
      </c>
    </row>
    <row r="108" spans="1:10" hidden="1" x14ac:dyDescent="0.25">
      <c r="A108" s="22">
        <v>7</v>
      </c>
      <c r="B108" s="11">
        <v>300</v>
      </c>
      <c r="C108" s="22">
        <v>0</v>
      </c>
      <c r="D108" s="22">
        <f t="shared" si="33"/>
        <v>0</v>
      </c>
      <c r="E108" s="23">
        <v>0</v>
      </c>
      <c r="F108" s="23">
        <f t="shared" si="34"/>
        <v>0</v>
      </c>
      <c r="G108" s="22">
        <f t="shared" si="35"/>
        <v>0</v>
      </c>
      <c r="H108" s="23">
        <v>0</v>
      </c>
      <c r="I108" s="10">
        <f t="shared" si="36"/>
        <v>0</v>
      </c>
      <c r="J108" s="23">
        <f t="shared" si="32"/>
        <v>0</v>
      </c>
    </row>
    <row r="109" spans="1:10" hidden="1" x14ac:dyDescent="0.25">
      <c r="A109" s="22">
        <v>8</v>
      </c>
      <c r="B109" s="11">
        <v>350</v>
      </c>
      <c r="C109" s="22">
        <v>0</v>
      </c>
      <c r="D109" s="22">
        <f t="shared" si="33"/>
        <v>0</v>
      </c>
      <c r="E109" s="23">
        <v>0</v>
      </c>
      <c r="F109" s="23">
        <f t="shared" si="34"/>
        <v>0</v>
      </c>
      <c r="G109" s="22">
        <f t="shared" si="35"/>
        <v>0</v>
      </c>
      <c r="H109" s="23">
        <v>0</v>
      </c>
      <c r="I109" s="10">
        <f t="shared" si="36"/>
        <v>0</v>
      </c>
      <c r="J109" s="23">
        <f t="shared" si="32"/>
        <v>0</v>
      </c>
    </row>
    <row r="110" spans="1:10" hidden="1" x14ac:dyDescent="0.25">
      <c r="A110" s="22">
        <v>9</v>
      </c>
      <c r="B110" s="11">
        <v>400</v>
      </c>
      <c r="C110" s="22">
        <v>0</v>
      </c>
      <c r="D110" s="22">
        <f t="shared" si="33"/>
        <v>0</v>
      </c>
      <c r="E110" s="23">
        <v>0</v>
      </c>
      <c r="F110" s="23">
        <f t="shared" si="34"/>
        <v>0</v>
      </c>
      <c r="G110" s="22">
        <f t="shared" si="35"/>
        <v>0</v>
      </c>
      <c r="H110" s="23">
        <v>0</v>
      </c>
      <c r="I110" s="10">
        <f t="shared" si="36"/>
        <v>0</v>
      </c>
      <c r="J110" s="23">
        <f t="shared" si="32"/>
        <v>0</v>
      </c>
    </row>
    <row r="111" spans="1:10" hidden="1" x14ac:dyDescent="0.25">
      <c r="A111" s="22">
        <v>10</v>
      </c>
      <c r="B111" s="11">
        <v>450</v>
      </c>
      <c r="C111" s="22">
        <v>0</v>
      </c>
      <c r="D111" s="22">
        <f t="shared" si="33"/>
        <v>0</v>
      </c>
      <c r="E111" s="23">
        <v>0</v>
      </c>
      <c r="F111" s="23">
        <f t="shared" si="34"/>
        <v>0</v>
      </c>
      <c r="G111" s="22">
        <f t="shared" si="35"/>
        <v>0</v>
      </c>
      <c r="H111" s="23">
        <v>0</v>
      </c>
      <c r="I111" s="10">
        <f t="shared" si="36"/>
        <v>0</v>
      </c>
      <c r="J111" s="23">
        <f t="shared" si="32"/>
        <v>0</v>
      </c>
    </row>
    <row r="112" spans="1:10" hidden="1" x14ac:dyDescent="0.25">
      <c r="A112" s="22">
        <v>11</v>
      </c>
      <c r="B112" s="11">
        <v>500</v>
      </c>
      <c r="C112" s="22">
        <v>0</v>
      </c>
      <c r="D112" s="22">
        <f t="shared" si="33"/>
        <v>0</v>
      </c>
      <c r="E112" s="23">
        <v>0</v>
      </c>
      <c r="F112" s="23">
        <f t="shared" si="34"/>
        <v>0</v>
      </c>
      <c r="G112" s="22">
        <f t="shared" si="35"/>
        <v>0</v>
      </c>
      <c r="H112" s="23">
        <v>0</v>
      </c>
      <c r="I112" s="10">
        <f t="shared" si="36"/>
        <v>0</v>
      </c>
      <c r="J112" s="23">
        <f t="shared" si="32"/>
        <v>0</v>
      </c>
    </row>
    <row r="113" spans="1:11" hidden="1" x14ac:dyDescent="0.25">
      <c r="A113" s="22">
        <v>12</v>
      </c>
      <c r="B113" s="11">
        <v>600</v>
      </c>
      <c r="C113" s="22">
        <v>0</v>
      </c>
      <c r="D113" s="22">
        <f t="shared" si="33"/>
        <v>0</v>
      </c>
      <c r="E113" s="23">
        <v>0</v>
      </c>
      <c r="F113" s="23">
        <f t="shared" si="34"/>
        <v>0</v>
      </c>
      <c r="G113" s="22">
        <f t="shared" si="35"/>
        <v>0</v>
      </c>
      <c r="H113" s="23">
        <v>0</v>
      </c>
      <c r="I113" s="10">
        <f t="shared" si="36"/>
        <v>0</v>
      </c>
      <c r="J113" s="23">
        <f t="shared" si="32"/>
        <v>0</v>
      </c>
    </row>
    <row r="114" spans="1:11" hidden="1" x14ac:dyDescent="0.25"/>
    <row r="115" spans="1:11" hidden="1" x14ac:dyDescent="0.25"/>
    <row r="116" spans="1:11" hidden="1" x14ac:dyDescent="0.25">
      <c r="B116" s="98" t="s">
        <v>38</v>
      </c>
      <c r="C116" s="98"/>
      <c r="D116" s="98"/>
      <c r="E116" s="98"/>
      <c r="F116" s="98"/>
      <c r="G116" s="98"/>
      <c r="H116" s="98"/>
      <c r="I116" s="98"/>
      <c r="J116" s="98"/>
      <c r="K116" s="98"/>
    </row>
    <row r="117" spans="1:11" ht="67.5" hidden="1" x14ac:dyDescent="0.25">
      <c r="B117" s="14" t="s">
        <v>39</v>
      </c>
      <c r="C117" s="14" t="s">
        <v>40</v>
      </c>
      <c r="D117" s="15" t="s">
        <v>41</v>
      </c>
      <c r="E117" s="14" t="s">
        <v>42</v>
      </c>
      <c r="F117" s="16" t="s">
        <v>43</v>
      </c>
      <c r="G117" s="14" t="s">
        <v>44</v>
      </c>
      <c r="H117" s="14" t="s">
        <v>45</v>
      </c>
      <c r="I117" s="15" t="s">
        <v>46</v>
      </c>
      <c r="J117" s="14" t="s">
        <v>47</v>
      </c>
      <c r="K117" s="17" t="s">
        <v>70</v>
      </c>
    </row>
    <row r="118" spans="1:11" hidden="1" x14ac:dyDescent="0.25">
      <c r="B118" s="25">
        <v>80</v>
      </c>
      <c r="C118" s="18">
        <f>J81</f>
        <v>8407.2800000000007</v>
      </c>
      <c r="D118" s="18" t="e">
        <f>#REF!</f>
        <v>#REF!</v>
      </c>
      <c r="E118" s="18">
        <f>J15</f>
        <v>6444.37</v>
      </c>
      <c r="F118" s="18">
        <f>H212</f>
        <v>854.92</v>
      </c>
      <c r="G118" s="18">
        <f>H139</f>
        <v>0</v>
      </c>
      <c r="H118" s="18">
        <f>M15</f>
        <v>38024675.229999997</v>
      </c>
      <c r="I118" s="18">
        <f>H185</f>
        <v>2343.6600000000003</v>
      </c>
      <c r="J118" s="18">
        <f>H236</f>
        <v>3349.99</v>
      </c>
      <c r="K118" s="23">
        <f>[1]SSR!I55</f>
        <v>10418</v>
      </c>
    </row>
    <row r="119" spans="1:11" hidden="1" x14ac:dyDescent="0.25">
      <c r="B119" s="25">
        <v>100</v>
      </c>
      <c r="C119" s="18">
        <f t="shared" ref="C119:C129" si="37">J82</f>
        <v>8614.2800000000007</v>
      </c>
      <c r="D119" s="18">
        <f t="shared" ref="D119:D129" si="38">J36</f>
        <v>5672.91</v>
      </c>
      <c r="E119" s="18">
        <f t="shared" ref="E119:E129" si="39">J16</f>
        <v>6570.37</v>
      </c>
      <c r="F119" s="18">
        <f t="shared" ref="F119:F129" si="40">H213</f>
        <v>1120.24</v>
      </c>
      <c r="G119" s="18">
        <f t="shared" ref="G119:G129" si="41">H140</f>
        <v>0</v>
      </c>
      <c r="H119" s="18">
        <f t="shared" ref="H119:H129" si="42">M16</f>
        <v>39595999.780000001</v>
      </c>
      <c r="I119" s="18">
        <f t="shared" ref="I119:I129" si="43">H186</f>
        <v>2962.7400000000002</v>
      </c>
      <c r="J119" s="18">
        <f t="shared" ref="J119:J126" si="44">H237</f>
        <v>4689.99</v>
      </c>
      <c r="K119" s="23">
        <f>[1]SSR!I56</f>
        <v>13742</v>
      </c>
    </row>
    <row r="120" spans="1:11" hidden="1" x14ac:dyDescent="0.25">
      <c r="B120" s="25">
        <v>125</v>
      </c>
      <c r="C120" s="18">
        <f t="shared" si="37"/>
        <v>12414.7</v>
      </c>
      <c r="D120" s="18">
        <f t="shared" si="38"/>
        <v>8161.88</v>
      </c>
      <c r="E120" s="18">
        <f t="shared" si="39"/>
        <v>9338.82</v>
      </c>
      <c r="F120" s="18">
        <f t="shared" si="40"/>
        <v>1562.44</v>
      </c>
      <c r="G120" s="18">
        <f t="shared" si="41"/>
        <v>0</v>
      </c>
      <c r="H120" s="18">
        <f t="shared" si="42"/>
        <v>80440914.019999996</v>
      </c>
      <c r="I120" s="18">
        <f t="shared" si="43"/>
        <v>5306.39</v>
      </c>
      <c r="J120" s="18">
        <f t="shared" si="44"/>
        <v>6029.99</v>
      </c>
      <c r="K120" s="23">
        <f>[1]SSR!I57</f>
        <v>0</v>
      </c>
    </row>
    <row r="121" spans="1:11" hidden="1" x14ac:dyDescent="0.25">
      <c r="B121" s="25">
        <v>150</v>
      </c>
      <c r="C121" s="18">
        <f t="shared" si="37"/>
        <v>17036.55</v>
      </c>
      <c r="D121" s="18">
        <f t="shared" si="38"/>
        <v>11124.82</v>
      </c>
      <c r="E121" s="18">
        <f t="shared" si="39"/>
        <v>12615.73</v>
      </c>
      <c r="F121" s="18">
        <f t="shared" si="40"/>
        <v>2461.58</v>
      </c>
      <c r="G121" s="18">
        <f t="shared" si="41"/>
        <v>0</v>
      </c>
      <c r="H121" s="18">
        <f t="shared" si="42"/>
        <v>145432955.69999999</v>
      </c>
      <c r="I121" s="18">
        <f t="shared" si="43"/>
        <v>8077.51</v>
      </c>
      <c r="J121" s="18">
        <f t="shared" si="44"/>
        <v>8709.98</v>
      </c>
      <c r="K121" s="23">
        <f>[1]SSR!I58</f>
        <v>21637</v>
      </c>
    </row>
    <row r="122" spans="1:11" hidden="1" x14ac:dyDescent="0.25">
      <c r="B122" s="25">
        <v>200</v>
      </c>
      <c r="C122" s="18">
        <f t="shared" si="37"/>
        <v>22555.4</v>
      </c>
      <c r="D122" s="18">
        <f t="shared" si="38"/>
        <v>14664.76</v>
      </c>
      <c r="E122" s="18">
        <f t="shared" si="39"/>
        <v>16627.64</v>
      </c>
      <c r="F122" s="18">
        <f t="shared" si="40"/>
        <v>3419.6699999999996</v>
      </c>
      <c r="G122" s="18">
        <f t="shared" si="41"/>
        <v>0</v>
      </c>
      <c r="H122" s="18">
        <f t="shared" si="42"/>
        <v>252361156.88</v>
      </c>
      <c r="I122" s="18">
        <f t="shared" si="43"/>
        <v>14076.68</v>
      </c>
      <c r="J122" s="18">
        <f t="shared" si="44"/>
        <v>13399.98</v>
      </c>
      <c r="K122" s="23">
        <f>[1]SSR!I59</f>
        <v>35956</v>
      </c>
    </row>
    <row r="123" spans="1:11" hidden="1" x14ac:dyDescent="0.25">
      <c r="B123" s="25">
        <v>250</v>
      </c>
      <c r="C123" s="18">
        <f t="shared" si="37"/>
        <v>28449.25</v>
      </c>
      <c r="D123" s="18">
        <f t="shared" si="38"/>
        <v>18528.7</v>
      </c>
      <c r="E123" s="18">
        <f t="shared" si="39"/>
        <v>20857.55</v>
      </c>
      <c r="F123" s="18">
        <f t="shared" si="40"/>
        <v>4982.1099999999997</v>
      </c>
      <c r="G123" s="18">
        <f t="shared" si="41"/>
        <v>0</v>
      </c>
      <c r="H123" s="18">
        <f t="shared" si="42"/>
        <v>397221833.07999998</v>
      </c>
      <c r="I123" s="18">
        <f t="shared" si="43"/>
        <v>18940.870000000003</v>
      </c>
      <c r="J123" s="18">
        <f t="shared" si="44"/>
        <v>21439.96</v>
      </c>
      <c r="K123" s="23">
        <f>[1]SSR!I60</f>
        <v>49800</v>
      </c>
    </row>
    <row r="124" spans="1:11" hidden="1" x14ac:dyDescent="0.25">
      <c r="B124" s="25">
        <v>300</v>
      </c>
      <c r="C124" s="18">
        <f t="shared" si="37"/>
        <v>38350.1</v>
      </c>
      <c r="D124" s="18">
        <f t="shared" si="38"/>
        <v>26668.639999999999</v>
      </c>
      <c r="E124" s="18">
        <f t="shared" si="39"/>
        <v>29559.46</v>
      </c>
      <c r="F124" s="18">
        <f t="shared" si="40"/>
        <v>6205.5300000000007</v>
      </c>
      <c r="G124" s="18">
        <f t="shared" si="41"/>
        <v>0</v>
      </c>
      <c r="H124" s="18">
        <f t="shared" si="42"/>
        <v>809450932.41000009</v>
      </c>
      <c r="I124" s="18">
        <f t="shared" si="43"/>
        <v>25116.920000000002</v>
      </c>
      <c r="J124" s="18">
        <f t="shared" si="44"/>
        <v>28139.95</v>
      </c>
      <c r="K124" s="23">
        <f>[1]SSR!I61</f>
        <v>75266</v>
      </c>
    </row>
    <row r="125" spans="1:11" hidden="1" x14ac:dyDescent="0.25">
      <c r="B125" s="14">
        <v>350</v>
      </c>
      <c r="C125" s="18">
        <f t="shared" si="37"/>
        <v>46297.95</v>
      </c>
      <c r="D125" s="18">
        <f t="shared" si="38"/>
        <v>32050.58</v>
      </c>
      <c r="E125" s="18">
        <f t="shared" si="39"/>
        <v>36182.370000000003</v>
      </c>
      <c r="F125" s="18">
        <f t="shared" si="40"/>
        <v>6765.65</v>
      </c>
      <c r="G125" s="18">
        <f t="shared" si="41"/>
        <v>0</v>
      </c>
      <c r="H125" s="18">
        <f t="shared" si="42"/>
        <v>1217324199.48</v>
      </c>
      <c r="I125" s="18">
        <f t="shared" si="43"/>
        <v>30570.710000000006</v>
      </c>
      <c r="J125" s="18">
        <f t="shared" si="44"/>
        <v>45559.92</v>
      </c>
      <c r="K125" s="23">
        <f>[1]SSR!I62</f>
        <v>227882</v>
      </c>
    </row>
    <row r="126" spans="1:11" hidden="1" x14ac:dyDescent="0.25">
      <c r="B126" s="14">
        <v>400</v>
      </c>
      <c r="C126" s="18">
        <f t="shared" si="37"/>
        <v>55297.23</v>
      </c>
      <c r="D126" s="18">
        <f t="shared" si="38"/>
        <v>38479.49</v>
      </c>
      <c r="E126" s="18">
        <f t="shared" si="39"/>
        <v>43393.74</v>
      </c>
      <c r="F126" s="18">
        <f t="shared" si="40"/>
        <v>7635.31</v>
      </c>
      <c r="G126" s="18">
        <f t="shared" si="41"/>
        <v>0</v>
      </c>
      <c r="H126" s="18">
        <f t="shared" si="42"/>
        <v>1749270038.23</v>
      </c>
      <c r="I126" s="18">
        <f t="shared" si="43"/>
        <v>38379.81</v>
      </c>
      <c r="J126" s="18">
        <f t="shared" si="44"/>
        <v>36849.93</v>
      </c>
      <c r="K126" s="23">
        <f>[1]SSR!I63</f>
        <v>239013</v>
      </c>
    </row>
    <row r="127" spans="1:11" hidden="1" x14ac:dyDescent="0.25">
      <c r="B127" s="14">
        <v>450</v>
      </c>
      <c r="C127" s="18">
        <f t="shared" si="37"/>
        <v>65846.5</v>
      </c>
      <c r="D127" s="18">
        <f t="shared" si="38"/>
        <v>46336.4</v>
      </c>
      <c r="E127" s="18">
        <f t="shared" si="39"/>
        <v>51959.1</v>
      </c>
      <c r="F127" s="18">
        <f t="shared" si="40"/>
        <v>10819.140000000001</v>
      </c>
      <c r="G127" s="18">
        <f t="shared" si="41"/>
        <v>0</v>
      </c>
      <c r="H127" s="18">
        <f t="shared" si="42"/>
        <v>2511341100.02</v>
      </c>
      <c r="I127" s="18">
        <f t="shared" si="43"/>
        <v>51456.69000000001</v>
      </c>
      <c r="J127" s="18"/>
      <c r="K127" s="23">
        <f>[1]SSR!I64</f>
        <v>411203</v>
      </c>
    </row>
    <row r="128" spans="1:11" hidden="1" x14ac:dyDescent="0.25">
      <c r="B128" s="14">
        <v>500</v>
      </c>
      <c r="C128" s="18">
        <f t="shared" si="37"/>
        <v>89314.05</v>
      </c>
      <c r="D128" s="18">
        <f t="shared" si="38"/>
        <v>64227.22</v>
      </c>
      <c r="E128" s="18">
        <f t="shared" si="39"/>
        <v>71549.83</v>
      </c>
      <c r="F128" s="18">
        <f t="shared" si="40"/>
        <v>19574.690000000002</v>
      </c>
      <c r="G128" s="18">
        <f t="shared" si="41"/>
        <v>0</v>
      </c>
      <c r="H128" s="18">
        <f t="shared" si="42"/>
        <v>4782101051.29</v>
      </c>
      <c r="I128" s="18">
        <f t="shared" si="43"/>
        <v>63957.62</v>
      </c>
      <c r="J128" s="18"/>
      <c r="K128" s="23">
        <f>[1]SSR!I65</f>
        <v>436671</v>
      </c>
    </row>
    <row r="129" spans="2:11" hidden="1" x14ac:dyDescent="0.25">
      <c r="B129" s="14">
        <v>600</v>
      </c>
      <c r="C129" s="18">
        <f t="shared" si="37"/>
        <v>111702.15</v>
      </c>
      <c r="D129" s="18">
        <f t="shared" si="38"/>
        <v>78281.86</v>
      </c>
      <c r="E129" s="18">
        <f t="shared" si="39"/>
        <v>88181.29</v>
      </c>
      <c r="F129" s="18">
        <f t="shared" si="40"/>
        <v>23510.260000000002</v>
      </c>
      <c r="G129" s="18">
        <f t="shared" si="41"/>
        <v>0</v>
      </c>
      <c r="H129" s="18">
        <f t="shared" si="42"/>
        <v>7168411922.79</v>
      </c>
      <c r="I129" s="18">
        <f t="shared" si="43"/>
        <v>94692.88</v>
      </c>
      <c r="J129" s="18"/>
      <c r="K129" s="23">
        <f>[1]SSR!I66</f>
        <v>562308</v>
      </c>
    </row>
    <row r="131" spans="2:11" hidden="1" x14ac:dyDescent="0.25"/>
    <row r="132" spans="2:11" hidden="1" x14ac:dyDescent="0.25">
      <c r="B132" s="8" t="s">
        <v>48</v>
      </c>
    </row>
    <row r="133" spans="2:11" hidden="1" x14ac:dyDescent="0.25">
      <c r="B133" s="8"/>
    </row>
    <row r="134" spans="2:11" hidden="1" x14ac:dyDescent="0.25">
      <c r="B134" s="8"/>
    </row>
    <row r="135" spans="2:11" hidden="1" x14ac:dyDescent="0.25">
      <c r="B135" s="96" t="s">
        <v>49</v>
      </c>
      <c r="C135" s="96"/>
      <c r="D135" s="96"/>
      <c r="E135" s="96"/>
      <c r="F135" s="96"/>
      <c r="G135" s="96"/>
    </row>
    <row r="136" spans="2:11" ht="25.5" hidden="1" x14ac:dyDescent="0.25">
      <c r="B136" s="9" t="s">
        <v>23</v>
      </c>
      <c r="C136" s="9" t="s">
        <v>24</v>
      </c>
      <c r="D136" s="9" t="s">
        <v>50</v>
      </c>
      <c r="E136" s="9"/>
      <c r="F136" s="9" t="s">
        <v>29</v>
      </c>
      <c r="G136" s="9" t="s">
        <v>30</v>
      </c>
      <c r="H136" s="13" t="s">
        <v>31</v>
      </c>
    </row>
    <row r="137" spans="2:11" hidden="1" x14ac:dyDescent="0.25">
      <c r="B137" s="11"/>
      <c r="C137" s="9" t="s">
        <v>34</v>
      </c>
      <c r="D137" s="9" t="s">
        <v>51</v>
      </c>
      <c r="E137" s="9"/>
      <c r="F137" s="9"/>
      <c r="G137" s="9"/>
      <c r="H137" s="22"/>
    </row>
    <row r="138" spans="2:11" hidden="1" x14ac:dyDescent="0.25">
      <c r="B138" s="9">
        <v>1</v>
      </c>
      <c r="C138" s="9">
        <v>2</v>
      </c>
      <c r="D138" s="9">
        <v>3</v>
      </c>
      <c r="E138" s="9"/>
      <c r="F138" s="9">
        <v>8</v>
      </c>
      <c r="G138" s="9">
        <v>9</v>
      </c>
      <c r="H138" s="20">
        <v>10</v>
      </c>
    </row>
    <row r="139" spans="2:11" hidden="1" x14ac:dyDescent="0.25">
      <c r="B139" s="22">
        <v>1</v>
      </c>
      <c r="C139" s="11">
        <v>80</v>
      </c>
      <c r="D139" s="23">
        <v>0</v>
      </c>
      <c r="E139" s="22"/>
      <c r="F139" s="23">
        <f>+$F$2</f>
        <v>0</v>
      </c>
      <c r="G139" s="10">
        <f>D139*F139</f>
        <v>0</v>
      </c>
      <c r="H139" s="23">
        <f t="shared" ref="H139:H150" si="45">ROUND(3.43*(($D$6-$D$4)/(1000*100))*D139+0.67*(($D$7-$D$5)/(1000*100))*D139,2)+G139</f>
        <v>0</v>
      </c>
    </row>
    <row r="140" spans="2:11" ht="13.5" hidden="1" customHeight="1" x14ac:dyDescent="0.25">
      <c r="B140" s="22">
        <v>2</v>
      </c>
      <c r="C140" s="11">
        <v>100</v>
      </c>
      <c r="D140" s="23">
        <v>0</v>
      </c>
      <c r="E140" s="22"/>
      <c r="F140" s="23">
        <f t="shared" ref="F140:F155" si="46">+$F$2</f>
        <v>0</v>
      </c>
      <c r="G140" s="10">
        <f t="shared" ref="G140:G150" si="47">D140*F140</f>
        <v>0</v>
      </c>
      <c r="H140" s="23">
        <f t="shared" si="45"/>
        <v>0</v>
      </c>
    </row>
    <row r="141" spans="2:11" hidden="1" x14ac:dyDescent="0.25">
      <c r="B141" s="22">
        <v>3</v>
      </c>
      <c r="C141" s="11">
        <v>125</v>
      </c>
      <c r="D141" s="23">
        <v>0</v>
      </c>
      <c r="E141" s="22"/>
      <c r="F141" s="23">
        <f t="shared" si="46"/>
        <v>0</v>
      </c>
      <c r="G141" s="10">
        <f t="shared" si="47"/>
        <v>0</v>
      </c>
      <c r="H141" s="23">
        <f t="shared" si="45"/>
        <v>0</v>
      </c>
    </row>
    <row r="142" spans="2:11" hidden="1" x14ac:dyDescent="0.25">
      <c r="B142" s="22">
        <v>4</v>
      </c>
      <c r="C142" s="11">
        <v>150</v>
      </c>
      <c r="D142" s="23">
        <v>0</v>
      </c>
      <c r="E142" s="22"/>
      <c r="F142" s="23">
        <f t="shared" si="46"/>
        <v>0</v>
      </c>
      <c r="G142" s="10">
        <f t="shared" si="47"/>
        <v>0</v>
      </c>
      <c r="H142" s="23">
        <f t="shared" si="45"/>
        <v>0</v>
      </c>
    </row>
    <row r="143" spans="2:11" hidden="1" x14ac:dyDescent="0.25">
      <c r="B143" s="22">
        <v>5</v>
      </c>
      <c r="C143" s="11">
        <v>200</v>
      </c>
      <c r="D143" s="23">
        <v>0</v>
      </c>
      <c r="E143" s="22"/>
      <c r="F143" s="23">
        <f t="shared" si="46"/>
        <v>0</v>
      </c>
      <c r="G143" s="10">
        <f t="shared" si="47"/>
        <v>0</v>
      </c>
      <c r="H143" s="23">
        <f t="shared" si="45"/>
        <v>0</v>
      </c>
    </row>
    <row r="144" spans="2:11" hidden="1" x14ac:dyDescent="0.25">
      <c r="B144" s="22">
        <v>6</v>
      </c>
      <c r="C144" s="11">
        <v>250</v>
      </c>
      <c r="D144" s="23">
        <v>0</v>
      </c>
      <c r="E144" s="22"/>
      <c r="F144" s="23">
        <f t="shared" si="46"/>
        <v>0</v>
      </c>
      <c r="G144" s="10">
        <f t="shared" si="47"/>
        <v>0</v>
      </c>
      <c r="H144" s="23">
        <f t="shared" si="45"/>
        <v>0</v>
      </c>
    </row>
    <row r="145" spans="2:8" hidden="1" x14ac:dyDescent="0.25">
      <c r="B145" s="22">
        <v>7</v>
      </c>
      <c r="C145" s="11">
        <v>300</v>
      </c>
      <c r="D145" s="23">
        <v>0</v>
      </c>
      <c r="E145" s="22"/>
      <c r="F145" s="23">
        <f t="shared" si="46"/>
        <v>0</v>
      </c>
      <c r="G145" s="10">
        <f t="shared" si="47"/>
        <v>0</v>
      </c>
      <c r="H145" s="23">
        <f t="shared" si="45"/>
        <v>0</v>
      </c>
    </row>
    <row r="146" spans="2:8" hidden="1" x14ac:dyDescent="0.25">
      <c r="B146" s="22">
        <v>8</v>
      </c>
      <c r="C146" s="11">
        <v>350</v>
      </c>
      <c r="D146" s="23">
        <v>0</v>
      </c>
      <c r="E146" s="22"/>
      <c r="F146" s="23">
        <f t="shared" si="46"/>
        <v>0</v>
      </c>
      <c r="G146" s="10">
        <f t="shared" si="47"/>
        <v>0</v>
      </c>
      <c r="H146" s="23">
        <f t="shared" si="45"/>
        <v>0</v>
      </c>
    </row>
    <row r="147" spans="2:8" hidden="1" x14ac:dyDescent="0.25">
      <c r="B147" s="22">
        <v>9</v>
      </c>
      <c r="C147" s="11">
        <v>400</v>
      </c>
      <c r="D147" s="23">
        <v>0</v>
      </c>
      <c r="E147" s="22"/>
      <c r="F147" s="23">
        <f t="shared" si="46"/>
        <v>0</v>
      </c>
      <c r="G147" s="10">
        <f t="shared" si="47"/>
        <v>0</v>
      </c>
      <c r="H147" s="23">
        <f t="shared" si="45"/>
        <v>0</v>
      </c>
    </row>
    <row r="148" spans="2:8" hidden="1" x14ac:dyDescent="0.25">
      <c r="B148" s="22">
        <v>10</v>
      </c>
      <c r="C148" s="11">
        <v>450</v>
      </c>
      <c r="D148" s="23">
        <v>0</v>
      </c>
      <c r="E148" s="22"/>
      <c r="F148" s="23">
        <f t="shared" si="46"/>
        <v>0</v>
      </c>
      <c r="G148" s="10">
        <f t="shared" si="47"/>
        <v>0</v>
      </c>
      <c r="H148" s="23">
        <f t="shared" si="45"/>
        <v>0</v>
      </c>
    </row>
    <row r="149" spans="2:8" hidden="1" x14ac:dyDescent="0.25">
      <c r="B149" s="22">
        <v>11</v>
      </c>
      <c r="C149" s="11">
        <v>500</v>
      </c>
      <c r="D149" s="23">
        <v>0</v>
      </c>
      <c r="E149" s="22"/>
      <c r="F149" s="23">
        <f t="shared" si="46"/>
        <v>0</v>
      </c>
      <c r="G149" s="10">
        <f t="shared" si="47"/>
        <v>0</v>
      </c>
      <c r="H149" s="23">
        <f t="shared" si="45"/>
        <v>0</v>
      </c>
    </row>
    <row r="150" spans="2:8" hidden="1" x14ac:dyDescent="0.25">
      <c r="B150" s="22">
        <v>12</v>
      </c>
      <c r="C150" s="11">
        <v>600</v>
      </c>
      <c r="D150" s="23">
        <v>0</v>
      </c>
      <c r="E150" s="22"/>
      <c r="F150" s="23">
        <f t="shared" si="46"/>
        <v>0</v>
      </c>
      <c r="G150" s="10">
        <f t="shared" si="47"/>
        <v>0</v>
      </c>
      <c r="H150" s="23">
        <f t="shared" si="45"/>
        <v>0</v>
      </c>
    </row>
    <row r="151" spans="2:8" hidden="1" x14ac:dyDescent="0.25">
      <c r="B151" s="22">
        <v>13</v>
      </c>
      <c r="C151" s="11">
        <v>700</v>
      </c>
      <c r="D151" s="23">
        <v>0</v>
      </c>
      <c r="E151" s="22"/>
      <c r="F151" s="23">
        <f t="shared" si="46"/>
        <v>0</v>
      </c>
      <c r="G151" s="10">
        <f t="shared" ref="G151:G155" si="48">D151*F151</f>
        <v>0</v>
      </c>
      <c r="H151" s="23">
        <f t="shared" ref="H151:H155" si="49">ROUND(3.43*(($D$6-$D$4)/(1000*100))*D151+0.67*(($D$7-$D$5)/(1000*100))*D151,2)+G151</f>
        <v>0</v>
      </c>
    </row>
    <row r="152" spans="2:8" hidden="1" x14ac:dyDescent="0.25">
      <c r="B152" s="22">
        <v>14</v>
      </c>
      <c r="C152" s="11">
        <v>800</v>
      </c>
      <c r="D152" s="23">
        <v>0</v>
      </c>
      <c r="E152" s="22"/>
      <c r="F152" s="23">
        <f t="shared" si="46"/>
        <v>0</v>
      </c>
      <c r="G152" s="10">
        <f t="shared" si="48"/>
        <v>0</v>
      </c>
      <c r="H152" s="23">
        <f t="shared" si="49"/>
        <v>0</v>
      </c>
    </row>
    <row r="153" spans="2:8" hidden="1" x14ac:dyDescent="0.25">
      <c r="B153" s="22">
        <v>15</v>
      </c>
      <c r="C153" s="11">
        <v>900</v>
      </c>
      <c r="D153" s="23">
        <v>0</v>
      </c>
      <c r="E153" s="22"/>
      <c r="F153" s="23">
        <f t="shared" si="46"/>
        <v>0</v>
      </c>
      <c r="G153" s="10">
        <f t="shared" si="48"/>
        <v>0</v>
      </c>
      <c r="H153" s="23">
        <f t="shared" si="49"/>
        <v>0</v>
      </c>
    </row>
    <row r="154" spans="2:8" ht="4.5" hidden="1" customHeight="1" x14ac:dyDescent="0.25">
      <c r="B154" s="22">
        <v>16</v>
      </c>
      <c r="C154" s="11">
        <v>1000</v>
      </c>
      <c r="D154" s="23">
        <v>0</v>
      </c>
      <c r="E154" s="22"/>
      <c r="F154" s="23">
        <f t="shared" si="46"/>
        <v>0</v>
      </c>
      <c r="G154" s="10">
        <f t="shared" si="48"/>
        <v>0</v>
      </c>
      <c r="H154" s="23">
        <f t="shared" si="49"/>
        <v>0</v>
      </c>
    </row>
    <row r="155" spans="2:8" hidden="1" x14ac:dyDescent="0.25">
      <c r="B155" s="22">
        <v>17</v>
      </c>
      <c r="C155" s="11">
        <v>1100</v>
      </c>
      <c r="D155" s="23">
        <v>0</v>
      </c>
      <c r="E155" s="22"/>
      <c r="F155" s="23">
        <f t="shared" si="46"/>
        <v>0</v>
      </c>
      <c r="G155" s="10">
        <f t="shared" si="48"/>
        <v>0</v>
      </c>
      <c r="H155" s="23">
        <f t="shared" si="49"/>
        <v>0</v>
      </c>
    </row>
    <row r="156" spans="2:8" hidden="1" x14ac:dyDescent="0.25">
      <c r="C156" s="8"/>
      <c r="D156" s="24">
        <v>0</v>
      </c>
      <c r="F156" s="24"/>
      <c r="G156" s="19"/>
      <c r="H156" s="24"/>
    </row>
    <row r="157" spans="2:8" hidden="1" x14ac:dyDescent="0.25">
      <c r="C157" s="8"/>
      <c r="D157" s="24"/>
      <c r="F157" s="24"/>
      <c r="G157" s="19"/>
      <c r="H157" s="24"/>
    </row>
    <row r="158" spans="2:8" hidden="1" x14ac:dyDescent="0.25">
      <c r="C158" s="8"/>
      <c r="D158" s="24"/>
      <c r="F158" s="24"/>
      <c r="G158" s="19"/>
      <c r="H158" s="24"/>
    </row>
    <row r="159" spans="2:8" hidden="1" x14ac:dyDescent="0.25">
      <c r="C159" s="8"/>
      <c r="D159" s="24"/>
      <c r="F159" s="24"/>
      <c r="G159" s="19"/>
    </row>
    <row r="160" spans="2:8" hidden="1" x14ac:dyDescent="0.25"/>
    <row r="161" spans="2:8" hidden="1" x14ac:dyDescent="0.25">
      <c r="B161" s="96" t="s">
        <v>52</v>
      </c>
      <c r="C161" s="96"/>
      <c r="D161" s="96"/>
      <c r="E161" s="96"/>
      <c r="F161" s="96"/>
      <c r="G161" s="96"/>
    </row>
    <row r="162" spans="2:8" ht="25.5" hidden="1" x14ac:dyDescent="0.25">
      <c r="B162" s="9" t="s">
        <v>23</v>
      </c>
      <c r="C162" s="9" t="s">
        <v>24</v>
      </c>
      <c r="D162" s="9" t="s">
        <v>50</v>
      </c>
      <c r="E162" s="9"/>
      <c r="F162" s="9" t="s">
        <v>29</v>
      </c>
      <c r="G162" s="9" t="s">
        <v>30</v>
      </c>
      <c r="H162" s="13" t="s">
        <v>31</v>
      </c>
    </row>
    <row r="163" spans="2:8" hidden="1" x14ac:dyDescent="0.25">
      <c r="B163" s="11"/>
      <c r="C163" s="9" t="s">
        <v>34</v>
      </c>
      <c r="D163" s="9" t="s">
        <v>51</v>
      </c>
      <c r="E163" s="9"/>
      <c r="F163" s="9"/>
      <c r="G163" s="9"/>
      <c r="H163" s="22"/>
    </row>
    <row r="164" spans="2:8" hidden="1" x14ac:dyDescent="0.25">
      <c r="B164" s="9">
        <v>1</v>
      </c>
      <c r="C164" s="9">
        <v>2</v>
      </c>
      <c r="D164" s="9">
        <v>3</v>
      </c>
      <c r="E164" s="9"/>
      <c r="F164" s="9">
        <v>8</v>
      </c>
      <c r="G164" s="9">
        <v>9</v>
      </c>
      <c r="H164" s="20">
        <v>10</v>
      </c>
    </row>
    <row r="165" spans="2:8" hidden="1" x14ac:dyDescent="0.25">
      <c r="B165" s="22">
        <v>1</v>
      </c>
      <c r="C165" s="11">
        <v>80</v>
      </c>
      <c r="D165" s="23">
        <v>0</v>
      </c>
      <c r="E165" s="22"/>
      <c r="F165" s="23">
        <f t="shared" ref="F165:F176" si="50">+$F$2</f>
        <v>0</v>
      </c>
      <c r="G165" s="10">
        <f>D165*F165</f>
        <v>0</v>
      </c>
      <c r="H165" s="23">
        <f t="shared" ref="H165:H176" si="51">ROUND(3.43*(($D$6-$D$4)/(1000*100))*D165+0.67*(($D$7-$D$5)/(1000*100))*D165,2)+G165</f>
        <v>0</v>
      </c>
    </row>
    <row r="166" spans="2:8" hidden="1" x14ac:dyDescent="0.25">
      <c r="B166" s="22">
        <v>2</v>
      </c>
      <c r="C166" s="11">
        <v>100</v>
      </c>
      <c r="D166" s="23">
        <v>0</v>
      </c>
      <c r="E166" s="22"/>
      <c r="F166" s="23">
        <f t="shared" si="50"/>
        <v>0</v>
      </c>
      <c r="G166" s="10">
        <f t="shared" ref="G166:G176" si="52">D166*F166</f>
        <v>0</v>
      </c>
      <c r="H166" s="23">
        <f t="shared" si="51"/>
        <v>0</v>
      </c>
    </row>
    <row r="167" spans="2:8" hidden="1" x14ac:dyDescent="0.25">
      <c r="B167" s="22">
        <v>3</v>
      </c>
      <c r="C167" s="11">
        <v>125</v>
      </c>
      <c r="D167" s="23">
        <v>0</v>
      </c>
      <c r="E167" s="22"/>
      <c r="F167" s="23">
        <f t="shared" si="50"/>
        <v>0</v>
      </c>
      <c r="G167" s="10">
        <f t="shared" si="52"/>
        <v>0</v>
      </c>
      <c r="H167" s="23">
        <f t="shared" si="51"/>
        <v>0</v>
      </c>
    </row>
    <row r="168" spans="2:8" hidden="1" x14ac:dyDescent="0.25">
      <c r="B168" s="22">
        <v>4</v>
      </c>
      <c r="C168" s="11">
        <v>150</v>
      </c>
      <c r="D168" s="23">
        <v>0</v>
      </c>
      <c r="E168" s="22"/>
      <c r="F168" s="23">
        <f t="shared" si="50"/>
        <v>0</v>
      </c>
      <c r="G168" s="10">
        <f t="shared" si="52"/>
        <v>0</v>
      </c>
      <c r="H168" s="23">
        <f t="shared" si="51"/>
        <v>0</v>
      </c>
    </row>
    <row r="169" spans="2:8" hidden="1" x14ac:dyDescent="0.25">
      <c r="B169" s="22">
        <v>5</v>
      </c>
      <c r="C169" s="11">
        <v>200</v>
      </c>
      <c r="D169" s="23">
        <v>0</v>
      </c>
      <c r="E169" s="22"/>
      <c r="F169" s="23">
        <f t="shared" si="50"/>
        <v>0</v>
      </c>
      <c r="G169" s="10">
        <f t="shared" si="52"/>
        <v>0</v>
      </c>
      <c r="H169" s="23">
        <f t="shared" si="51"/>
        <v>0</v>
      </c>
    </row>
    <row r="170" spans="2:8" hidden="1" x14ac:dyDescent="0.25">
      <c r="B170" s="22">
        <v>6</v>
      </c>
      <c r="C170" s="11">
        <v>250</v>
      </c>
      <c r="D170" s="23">
        <v>0</v>
      </c>
      <c r="E170" s="22"/>
      <c r="F170" s="23">
        <f t="shared" si="50"/>
        <v>0</v>
      </c>
      <c r="G170" s="10">
        <f t="shared" si="52"/>
        <v>0</v>
      </c>
      <c r="H170" s="23">
        <f t="shared" si="51"/>
        <v>0</v>
      </c>
    </row>
    <row r="171" spans="2:8" hidden="1" x14ac:dyDescent="0.25">
      <c r="B171" s="22">
        <v>7</v>
      </c>
      <c r="C171" s="11">
        <v>300</v>
      </c>
      <c r="D171" s="23">
        <v>0</v>
      </c>
      <c r="E171" s="22"/>
      <c r="F171" s="23">
        <f t="shared" si="50"/>
        <v>0</v>
      </c>
      <c r="G171" s="10">
        <f t="shared" si="52"/>
        <v>0</v>
      </c>
      <c r="H171" s="23">
        <f t="shared" si="51"/>
        <v>0</v>
      </c>
    </row>
    <row r="172" spans="2:8" hidden="1" x14ac:dyDescent="0.25">
      <c r="B172" s="22">
        <v>8</v>
      </c>
      <c r="C172" s="11">
        <v>350</v>
      </c>
      <c r="D172" s="23">
        <v>0</v>
      </c>
      <c r="E172" s="22"/>
      <c r="F172" s="23">
        <f t="shared" si="50"/>
        <v>0</v>
      </c>
      <c r="G172" s="10">
        <f t="shared" si="52"/>
        <v>0</v>
      </c>
      <c r="H172" s="23">
        <f t="shared" si="51"/>
        <v>0</v>
      </c>
    </row>
    <row r="173" spans="2:8" hidden="1" x14ac:dyDescent="0.25">
      <c r="B173" s="22">
        <v>9</v>
      </c>
      <c r="C173" s="11">
        <v>400</v>
      </c>
      <c r="D173" s="23">
        <v>0</v>
      </c>
      <c r="E173" s="22"/>
      <c r="F173" s="23">
        <f t="shared" si="50"/>
        <v>0</v>
      </c>
      <c r="G173" s="10">
        <f t="shared" si="52"/>
        <v>0</v>
      </c>
      <c r="H173" s="23">
        <f t="shared" si="51"/>
        <v>0</v>
      </c>
    </row>
    <row r="174" spans="2:8" hidden="1" x14ac:dyDescent="0.25">
      <c r="B174" s="22">
        <v>10</v>
      </c>
      <c r="C174" s="11">
        <v>450</v>
      </c>
      <c r="D174" s="23">
        <v>0</v>
      </c>
      <c r="E174" s="22"/>
      <c r="F174" s="23">
        <f t="shared" si="50"/>
        <v>0</v>
      </c>
      <c r="G174" s="10">
        <f t="shared" si="52"/>
        <v>0</v>
      </c>
      <c r="H174" s="23">
        <f t="shared" si="51"/>
        <v>0</v>
      </c>
    </row>
    <row r="175" spans="2:8" hidden="1" x14ac:dyDescent="0.25">
      <c r="B175" s="22">
        <v>11</v>
      </c>
      <c r="C175" s="11">
        <v>500</v>
      </c>
      <c r="D175" s="23">
        <v>0</v>
      </c>
      <c r="E175" s="22"/>
      <c r="F175" s="23">
        <f t="shared" si="50"/>
        <v>0</v>
      </c>
      <c r="G175" s="10">
        <f t="shared" si="52"/>
        <v>0</v>
      </c>
      <c r="H175" s="23">
        <f t="shared" si="51"/>
        <v>0</v>
      </c>
    </row>
    <row r="176" spans="2:8" hidden="1" x14ac:dyDescent="0.25">
      <c r="B176" s="22">
        <v>12</v>
      </c>
      <c r="C176" s="11">
        <v>600</v>
      </c>
      <c r="D176" s="23">
        <v>0</v>
      </c>
      <c r="E176" s="22"/>
      <c r="F176" s="23">
        <f t="shared" si="50"/>
        <v>0</v>
      </c>
      <c r="G176" s="10">
        <f t="shared" si="52"/>
        <v>0</v>
      </c>
      <c r="H176" s="23">
        <f t="shared" si="51"/>
        <v>0</v>
      </c>
    </row>
    <row r="177" spans="2:14" hidden="1" x14ac:dyDescent="0.25">
      <c r="D177" s="26">
        <v>0</v>
      </c>
    </row>
    <row r="179" spans="2:14" x14ac:dyDescent="0.25">
      <c r="B179" s="8" t="s">
        <v>53</v>
      </c>
    </row>
    <row r="180" spans="2:14" x14ac:dyDescent="0.25">
      <c r="B180" s="8"/>
      <c r="N180" s="21" t="s">
        <v>91</v>
      </c>
    </row>
    <row r="181" spans="2:14" x14ac:dyDescent="0.25">
      <c r="B181" s="96" t="s">
        <v>54</v>
      </c>
      <c r="C181" s="96"/>
      <c r="D181" s="96"/>
      <c r="E181" s="96"/>
      <c r="F181" s="96"/>
      <c r="G181" s="96"/>
    </row>
    <row r="182" spans="2:14" ht="25.5" x14ac:dyDescent="0.25">
      <c r="B182" s="9" t="s">
        <v>23</v>
      </c>
      <c r="C182" s="9" t="s">
        <v>24</v>
      </c>
      <c r="D182" s="9" t="s">
        <v>50</v>
      </c>
      <c r="E182" s="9" t="s">
        <v>69</v>
      </c>
      <c r="F182" s="9" t="s">
        <v>68</v>
      </c>
      <c r="G182" s="9" t="s">
        <v>30</v>
      </c>
      <c r="H182" s="13" t="s">
        <v>31</v>
      </c>
    </row>
    <row r="183" spans="2:14" x14ac:dyDescent="0.25">
      <c r="B183" s="11"/>
      <c r="C183" s="9" t="s">
        <v>34</v>
      </c>
      <c r="D183" s="9" t="s">
        <v>51</v>
      </c>
      <c r="E183" s="9"/>
      <c r="F183" s="9"/>
      <c r="G183" s="9"/>
      <c r="H183" s="22"/>
    </row>
    <row r="184" spans="2:14" x14ac:dyDescent="0.25">
      <c r="B184" s="9">
        <v>1</v>
      </c>
      <c r="C184" s="9">
        <v>2</v>
      </c>
      <c r="D184" s="9">
        <v>3</v>
      </c>
      <c r="E184" s="9"/>
      <c r="F184" s="9">
        <v>8</v>
      </c>
      <c r="G184" s="9">
        <v>9</v>
      </c>
      <c r="H184" s="20">
        <v>10</v>
      </c>
    </row>
    <row r="185" spans="2:14" x14ac:dyDescent="0.25">
      <c r="B185" s="22">
        <v>1</v>
      </c>
      <c r="C185" s="11">
        <v>80</v>
      </c>
      <c r="D185" s="23">
        <v>15.9</v>
      </c>
      <c r="E185" s="80">
        <v>134</v>
      </c>
      <c r="F185" s="23">
        <v>0.1</v>
      </c>
      <c r="G185" s="10">
        <f>(D185*E185)*110%</f>
        <v>2343.6600000000003</v>
      </c>
      <c r="H185" s="23">
        <f>ROUND(3.43*(($D$6-$D$4)/(1000*100))*D185+0.67*(($D$7-$D$5)/(1000*100))*D185,2)+G185</f>
        <v>2343.6600000000003</v>
      </c>
    </row>
    <row r="186" spans="2:14" x14ac:dyDescent="0.25">
      <c r="B186" s="22">
        <v>2</v>
      </c>
      <c r="C186" s="11">
        <v>100</v>
      </c>
      <c r="D186" s="23">
        <v>20.100000000000001</v>
      </c>
      <c r="E186" s="80">
        <v>134</v>
      </c>
      <c r="F186" s="23">
        <v>0.1</v>
      </c>
      <c r="G186" s="10">
        <f t="shared" ref="G186:G200" si="53">(D186*E186)*110%</f>
        <v>2962.7400000000002</v>
      </c>
      <c r="H186" s="23">
        <f t="shared" ref="H185:H196" si="54">ROUND(3.43*(($D$6-$D$4)/(1000*100))*D186+0.67*(($D$7-$D$5)/(1000*100))*D186,2)+G186</f>
        <v>2962.7400000000002</v>
      </c>
    </row>
    <row r="187" spans="2:14" x14ac:dyDescent="0.25">
      <c r="B187" s="22">
        <v>3</v>
      </c>
      <c r="C187" s="11">
        <v>150</v>
      </c>
      <c r="D187" s="23">
        <v>36</v>
      </c>
      <c r="E187" s="80">
        <v>134</v>
      </c>
      <c r="F187" s="23">
        <v>0.1</v>
      </c>
      <c r="G187" s="10">
        <f t="shared" si="53"/>
        <v>5306.4000000000005</v>
      </c>
      <c r="H187" s="23">
        <f t="shared" si="54"/>
        <v>5306.39</v>
      </c>
    </row>
    <row r="188" spans="2:14" x14ac:dyDescent="0.25">
      <c r="B188" s="22">
        <v>4</v>
      </c>
      <c r="C188" s="11">
        <v>200</v>
      </c>
      <c r="D188" s="23">
        <v>54.8</v>
      </c>
      <c r="E188" s="80">
        <v>134</v>
      </c>
      <c r="F188" s="23">
        <v>0.1</v>
      </c>
      <c r="G188" s="10">
        <f t="shared" si="53"/>
        <v>8077.52</v>
      </c>
      <c r="H188" s="23">
        <f t="shared" si="54"/>
        <v>8077.51</v>
      </c>
    </row>
    <row r="189" spans="2:14" x14ac:dyDescent="0.25">
      <c r="B189" s="22">
        <v>5</v>
      </c>
      <c r="C189" s="11">
        <v>250</v>
      </c>
      <c r="D189" s="23">
        <v>95.5</v>
      </c>
      <c r="E189" s="80">
        <v>134</v>
      </c>
      <c r="F189" s="23">
        <v>0.1</v>
      </c>
      <c r="G189" s="10">
        <f t="shared" si="53"/>
        <v>14076.7</v>
      </c>
      <c r="H189" s="23">
        <f t="shared" si="54"/>
        <v>14076.68</v>
      </c>
    </row>
    <row r="190" spans="2:14" x14ac:dyDescent="0.25">
      <c r="B190" s="22">
        <v>6</v>
      </c>
      <c r="C190" s="11">
        <v>300</v>
      </c>
      <c r="D190" s="23">
        <v>128.5</v>
      </c>
      <c r="E190" s="80">
        <v>134</v>
      </c>
      <c r="F190" s="23">
        <v>0.1</v>
      </c>
      <c r="G190" s="10">
        <f t="shared" si="53"/>
        <v>18940.900000000001</v>
      </c>
      <c r="H190" s="23">
        <f t="shared" si="54"/>
        <v>18940.870000000003</v>
      </c>
    </row>
    <row r="191" spans="2:14" x14ac:dyDescent="0.25">
      <c r="B191" s="22">
        <v>7</v>
      </c>
      <c r="C191" s="11">
        <v>350</v>
      </c>
      <c r="D191" s="23">
        <v>170.4</v>
      </c>
      <c r="E191" s="80">
        <v>134</v>
      </c>
      <c r="F191" s="23">
        <v>0.1</v>
      </c>
      <c r="G191" s="10">
        <f t="shared" si="53"/>
        <v>25116.960000000003</v>
      </c>
      <c r="H191" s="23">
        <f t="shared" si="54"/>
        <v>25116.920000000002</v>
      </c>
    </row>
    <row r="192" spans="2:14" x14ac:dyDescent="0.25">
      <c r="B192" s="22">
        <v>8</v>
      </c>
      <c r="C192" s="11">
        <v>400</v>
      </c>
      <c r="D192" s="23">
        <v>207.4</v>
      </c>
      <c r="E192" s="80">
        <v>134</v>
      </c>
      <c r="F192" s="23">
        <v>0.1</v>
      </c>
      <c r="G192" s="10">
        <f t="shared" si="53"/>
        <v>30570.760000000006</v>
      </c>
      <c r="H192" s="23">
        <f t="shared" si="54"/>
        <v>30570.710000000006</v>
      </c>
    </row>
    <row r="193" spans="2:17" hidden="1" x14ac:dyDescent="0.25">
      <c r="B193" s="22">
        <v>9</v>
      </c>
      <c r="C193" s="11">
        <v>450</v>
      </c>
      <c r="D193" s="23">
        <v>293.2</v>
      </c>
      <c r="E193" s="22">
        <v>119</v>
      </c>
      <c r="F193" s="23">
        <v>0.1</v>
      </c>
      <c r="G193" s="10">
        <f t="shared" si="53"/>
        <v>38379.879999999997</v>
      </c>
      <c r="H193" s="23">
        <f t="shared" si="54"/>
        <v>38379.81</v>
      </c>
    </row>
    <row r="194" spans="2:17" hidden="1" x14ac:dyDescent="0.25">
      <c r="B194" s="22">
        <v>10</v>
      </c>
      <c r="C194" s="11">
        <v>500</v>
      </c>
      <c r="D194" s="23">
        <v>393.1</v>
      </c>
      <c r="E194" s="22">
        <v>119</v>
      </c>
      <c r="F194" s="23">
        <v>0.1</v>
      </c>
      <c r="G194" s="10">
        <f t="shared" si="53"/>
        <v>51456.790000000008</v>
      </c>
      <c r="H194" s="23">
        <f t="shared" si="54"/>
        <v>51456.69000000001</v>
      </c>
    </row>
    <row r="195" spans="2:17" hidden="1" x14ac:dyDescent="0.25">
      <c r="B195" s="22">
        <v>11</v>
      </c>
      <c r="C195" s="11">
        <v>600</v>
      </c>
      <c r="D195" s="23">
        <v>488.6</v>
      </c>
      <c r="E195" s="22">
        <v>119</v>
      </c>
      <c r="F195" s="23">
        <v>0.1</v>
      </c>
      <c r="G195" s="10">
        <f t="shared" si="53"/>
        <v>63957.740000000005</v>
      </c>
      <c r="H195" s="23">
        <f t="shared" si="54"/>
        <v>63957.62</v>
      </c>
    </row>
    <row r="196" spans="2:17" hidden="1" x14ac:dyDescent="0.25">
      <c r="B196" s="22">
        <v>12</v>
      </c>
      <c r="C196" s="11">
        <v>700</v>
      </c>
      <c r="D196" s="23">
        <v>723.4</v>
      </c>
      <c r="E196" s="22">
        <v>119</v>
      </c>
      <c r="F196" s="23">
        <v>0.1</v>
      </c>
      <c r="G196" s="10">
        <f t="shared" si="53"/>
        <v>94693.06</v>
      </c>
      <c r="H196" s="23">
        <f t="shared" si="54"/>
        <v>94692.88</v>
      </c>
    </row>
    <row r="197" spans="2:17" hidden="1" x14ac:dyDescent="0.25">
      <c r="B197" s="22">
        <v>13</v>
      </c>
      <c r="C197" s="11">
        <v>800</v>
      </c>
      <c r="D197" s="23">
        <v>891</v>
      </c>
      <c r="E197" s="22">
        <v>119</v>
      </c>
      <c r="F197" s="23">
        <v>0.1</v>
      </c>
      <c r="G197" s="10">
        <f t="shared" si="53"/>
        <v>116631.90000000001</v>
      </c>
      <c r="H197" s="23">
        <f t="shared" ref="H197:H200" si="55">ROUND(3.43*(($D$6-$D$4)/(1000*100))*D197+0.67*(($D$7-$D$5)/(1000*100))*D197,2)+G197</f>
        <v>116631.68000000001</v>
      </c>
    </row>
    <row r="198" spans="2:17" hidden="1" x14ac:dyDescent="0.25">
      <c r="B198" s="22">
        <v>14</v>
      </c>
      <c r="C198" s="11">
        <v>900</v>
      </c>
      <c r="D198" s="23">
        <v>1221</v>
      </c>
      <c r="E198" s="22">
        <v>119</v>
      </c>
      <c r="F198" s="23">
        <v>0.1</v>
      </c>
      <c r="G198" s="10">
        <f t="shared" si="53"/>
        <v>159828.90000000002</v>
      </c>
      <c r="H198" s="23">
        <f t="shared" si="55"/>
        <v>159828.60000000003</v>
      </c>
    </row>
    <row r="199" spans="2:17" hidden="1" x14ac:dyDescent="0.25">
      <c r="B199" s="22">
        <v>15</v>
      </c>
      <c r="C199" s="11">
        <v>1000</v>
      </c>
      <c r="D199" s="23">
        <v>1551</v>
      </c>
      <c r="E199" s="22">
        <v>119</v>
      </c>
      <c r="F199" s="23">
        <v>0.1</v>
      </c>
      <c r="G199" s="10">
        <f t="shared" si="53"/>
        <v>203025.90000000002</v>
      </c>
      <c r="H199" s="23">
        <f t="shared" si="55"/>
        <v>203025.52000000002</v>
      </c>
    </row>
    <row r="200" spans="2:17" hidden="1" x14ac:dyDescent="0.25">
      <c r="B200" s="22">
        <v>16</v>
      </c>
      <c r="C200" s="11">
        <v>1100</v>
      </c>
      <c r="D200" s="23">
        <v>1980</v>
      </c>
      <c r="E200" s="22">
        <v>119</v>
      </c>
      <c r="F200" s="23">
        <v>0.1</v>
      </c>
      <c r="G200" s="10">
        <f t="shared" si="53"/>
        <v>259182.00000000003</v>
      </c>
      <c r="H200" s="23">
        <f t="shared" si="55"/>
        <v>259181.51000000004</v>
      </c>
    </row>
    <row r="201" spans="2:17" x14ac:dyDescent="0.25">
      <c r="C201" s="8"/>
      <c r="D201" s="24"/>
      <c r="F201" s="24"/>
      <c r="G201" s="19"/>
      <c r="H201" s="24"/>
    </row>
    <row r="202" spans="2:17" hidden="1" x14ac:dyDescent="0.25">
      <c r="C202" s="8"/>
      <c r="D202" s="24"/>
      <c r="F202" s="24"/>
      <c r="G202" s="19"/>
      <c r="H202" s="24"/>
    </row>
    <row r="203" spans="2:17" hidden="1" x14ac:dyDescent="0.25">
      <c r="C203" s="8"/>
      <c r="D203" s="24"/>
      <c r="F203" s="24"/>
      <c r="G203" s="19"/>
      <c r="H203" s="24"/>
    </row>
    <row r="204" spans="2:17" hidden="1" x14ac:dyDescent="0.25"/>
    <row r="206" spans="2:17" x14ac:dyDescent="0.25">
      <c r="B206" s="8" t="s">
        <v>55</v>
      </c>
    </row>
    <row r="207" spans="2:17" x14ac:dyDescent="0.25">
      <c r="B207" s="8"/>
    </row>
    <row r="208" spans="2:17" x14ac:dyDescent="0.25">
      <c r="B208" s="96" t="s">
        <v>56</v>
      </c>
      <c r="C208" s="96"/>
      <c r="D208" s="96"/>
      <c r="E208" s="96"/>
      <c r="F208" s="96"/>
      <c r="G208" s="96"/>
      <c r="Q208" s="21">
        <f>6*12415+4*5558+4197.6+1235.96+6890</f>
        <v>109045.56000000001</v>
      </c>
    </row>
    <row r="209" spans="2:8" ht="25.5" x14ac:dyDescent="0.25">
      <c r="B209" s="9" t="s">
        <v>23</v>
      </c>
      <c r="C209" s="9" t="s">
        <v>24</v>
      </c>
      <c r="D209" s="9" t="s">
        <v>50</v>
      </c>
      <c r="E209" s="9" t="s">
        <v>69</v>
      </c>
      <c r="F209" s="9" t="s">
        <v>68</v>
      </c>
      <c r="G209" s="9" t="s">
        <v>30</v>
      </c>
      <c r="H209" s="13" t="s">
        <v>31</v>
      </c>
    </row>
    <row r="210" spans="2:8" x14ac:dyDescent="0.25">
      <c r="B210" s="11"/>
      <c r="C210" s="9" t="s">
        <v>34</v>
      </c>
      <c r="D210" s="9" t="s">
        <v>51</v>
      </c>
      <c r="E210" s="9"/>
      <c r="F210" s="9"/>
      <c r="G210" s="9"/>
      <c r="H210" s="22"/>
    </row>
    <row r="211" spans="2:8" x14ac:dyDescent="0.25">
      <c r="B211" s="9">
        <v>1</v>
      </c>
      <c r="C211" s="9">
        <v>2</v>
      </c>
      <c r="D211" s="9">
        <v>3</v>
      </c>
      <c r="E211" s="9"/>
      <c r="F211" s="9">
        <v>8</v>
      </c>
      <c r="G211" s="9">
        <v>9</v>
      </c>
      <c r="H211" s="20">
        <v>10</v>
      </c>
    </row>
    <row r="212" spans="2:8" x14ac:dyDescent="0.25">
      <c r="B212" s="22">
        <v>1</v>
      </c>
      <c r="C212" s="11">
        <v>80</v>
      </c>
      <c r="D212" s="23">
        <v>5.8</v>
      </c>
      <c r="E212" s="80">
        <v>134</v>
      </c>
      <c r="F212" s="23">
        <v>0.1</v>
      </c>
      <c r="G212" s="10">
        <f>(D212*E212)*110%</f>
        <v>854.92</v>
      </c>
      <c r="H212" s="23">
        <f t="shared" ref="H212:H223" si="56">ROUND(3.43*(($D$6-$D$4)/(1000*100))*D212+0.67*(($D$7-$D$5)/(1000*100))*D212,2)+G212</f>
        <v>854.92</v>
      </c>
    </row>
    <row r="213" spans="2:8" x14ac:dyDescent="0.25">
      <c r="B213" s="22">
        <v>2</v>
      </c>
      <c r="C213" s="11">
        <v>100</v>
      </c>
      <c r="D213" s="23">
        <v>7.6</v>
      </c>
      <c r="E213" s="80">
        <v>134</v>
      </c>
      <c r="F213" s="23">
        <v>0.1</v>
      </c>
      <c r="G213" s="10">
        <f t="shared" ref="G213:G227" si="57">(D213*E213)*110%</f>
        <v>1120.24</v>
      </c>
      <c r="H213" s="23">
        <f t="shared" si="56"/>
        <v>1120.24</v>
      </c>
    </row>
    <row r="214" spans="2:8" x14ac:dyDescent="0.25">
      <c r="B214" s="22">
        <v>3</v>
      </c>
      <c r="C214" s="11">
        <v>150</v>
      </c>
      <c r="D214" s="23">
        <v>10.6</v>
      </c>
      <c r="E214" s="80">
        <v>134</v>
      </c>
      <c r="F214" s="23">
        <v>0.1</v>
      </c>
      <c r="G214" s="10">
        <f t="shared" si="57"/>
        <v>1562.44</v>
      </c>
      <c r="H214" s="23">
        <f t="shared" si="56"/>
        <v>1562.44</v>
      </c>
    </row>
    <row r="215" spans="2:8" x14ac:dyDescent="0.25">
      <c r="B215" s="22">
        <v>4</v>
      </c>
      <c r="C215" s="11">
        <v>200</v>
      </c>
      <c r="D215" s="23">
        <v>16.7</v>
      </c>
      <c r="E215" s="80">
        <v>134</v>
      </c>
      <c r="F215" s="23">
        <v>0.1</v>
      </c>
      <c r="G215" s="10">
        <f t="shared" si="57"/>
        <v>2461.58</v>
      </c>
      <c r="H215" s="23">
        <f t="shared" si="56"/>
        <v>2461.58</v>
      </c>
    </row>
    <row r="216" spans="2:8" x14ac:dyDescent="0.25">
      <c r="B216" s="22">
        <v>5</v>
      </c>
      <c r="C216" s="11">
        <v>250</v>
      </c>
      <c r="D216" s="23">
        <v>23.2</v>
      </c>
      <c r="E216" s="80">
        <v>134</v>
      </c>
      <c r="F216" s="23">
        <v>0.1</v>
      </c>
      <c r="G216" s="10">
        <f t="shared" si="57"/>
        <v>3419.68</v>
      </c>
      <c r="H216" s="23">
        <f t="shared" si="56"/>
        <v>3419.6699999999996</v>
      </c>
    </row>
    <row r="217" spans="2:8" x14ac:dyDescent="0.25">
      <c r="B217" s="22">
        <v>6</v>
      </c>
      <c r="C217" s="11">
        <v>300</v>
      </c>
      <c r="D217" s="23">
        <v>33.799999999999997</v>
      </c>
      <c r="E217" s="80">
        <v>134</v>
      </c>
      <c r="F217" s="23">
        <v>0.1</v>
      </c>
      <c r="G217" s="10">
        <f t="shared" si="57"/>
        <v>4982.12</v>
      </c>
      <c r="H217" s="23">
        <f t="shared" si="56"/>
        <v>4982.1099999999997</v>
      </c>
    </row>
    <row r="218" spans="2:8" x14ac:dyDescent="0.25">
      <c r="B218" s="22">
        <v>7</v>
      </c>
      <c r="C218" s="11">
        <v>350</v>
      </c>
      <c r="D218" s="23">
        <v>42.1</v>
      </c>
      <c r="E218" s="80">
        <v>134</v>
      </c>
      <c r="F218" s="23">
        <v>0.1</v>
      </c>
      <c r="G218" s="10">
        <f t="shared" si="57"/>
        <v>6205.5400000000009</v>
      </c>
      <c r="H218" s="23">
        <f t="shared" si="56"/>
        <v>6205.5300000000007</v>
      </c>
    </row>
    <row r="219" spans="2:8" x14ac:dyDescent="0.25">
      <c r="B219" s="22">
        <v>8</v>
      </c>
      <c r="C219" s="11">
        <v>400</v>
      </c>
      <c r="D219" s="23">
        <v>45.9</v>
      </c>
      <c r="E219" s="80">
        <v>134</v>
      </c>
      <c r="F219" s="23">
        <v>0.1</v>
      </c>
      <c r="G219" s="10">
        <f t="shared" si="57"/>
        <v>6765.66</v>
      </c>
      <c r="H219" s="23">
        <f t="shared" si="56"/>
        <v>6765.65</v>
      </c>
    </row>
    <row r="220" spans="2:8" hidden="1" x14ac:dyDescent="0.25">
      <c r="B220" s="22">
        <v>9</v>
      </c>
      <c r="C220" s="11">
        <v>450</v>
      </c>
      <c r="D220" s="23">
        <v>51.8</v>
      </c>
      <c r="E220" s="80">
        <v>134</v>
      </c>
      <c r="F220" s="23">
        <v>0.1</v>
      </c>
      <c r="G220" s="10">
        <f t="shared" si="57"/>
        <v>7635.3200000000006</v>
      </c>
      <c r="H220" s="23">
        <f t="shared" si="56"/>
        <v>7635.31</v>
      </c>
    </row>
    <row r="221" spans="2:8" hidden="1" x14ac:dyDescent="0.25">
      <c r="B221" s="22">
        <v>10</v>
      </c>
      <c r="C221" s="11">
        <v>500</v>
      </c>
      <c r="D221" s="23">
        <v>73.400000000000006</v>
      </c>
      <c r="E221" s="80">
        <v>134</v>
      </c>
      <c r="F221" s="23">
        <v>0.1</v>
      </c>
      <c r="G221" s="10">
        <f t="shared" si="57"/>
        <v>10819.160000000002</v>
      </c>
      <c r="H221" s="23">
        <f t="shared" si="56"/>
        <v>10819.140000000001</v>
      </c>
    </row>
    <row r="222" spans="2:8" hidden="1" x14ac:dyDescent="0.25">
      <c r="B222" s="22">
        <v>11</v>
      </c>
      <c r="C222" s="11">
        <v>600</v>
      </c>
      <c r="D222" s="23">
        <v>132.80000000000001</v>
      </c>
      <c r="E222" s="80">
        <v>134</v>
      </c>
      <c r="F222" s="23">
        <v>0.1</v>
      </c>
      <c r="G222" s="10">
        <f t="shared" si="57"/>
        <v>19574.72</v>
      </c>
      <c r="H222" s="23">
        <f t="shared" si="56"/>
        <v>19574.690000000002</v>
      </c>
    </row>
    <row r="223" spans="2:8" hidden="1" x14ac:dyDescent="0.25">
      <c r="B223" s="22">
        <v>12</v>
      </c>
      <c r="C223" s="11">
        <v>700</v>
      </c>
      <c r="D223" s="23">
        <v>159.5</v>
      </c>
      <c r="E223" s="80">
        <v>134</v>
      </c>
      <c r="F223" s="23">
        <v>0.1</v>
      </c>
      <c r="G223" s="10">
        <f t="shared" si="57"/>
        <v>23510.300000000003</v>
      </c>
      <c r="H223" s="23">
        <f t="shared" si="56"/>
        <v>23510.260000000002</v>
      </c>
    </row>
    <row r="224" spans="2:8" hidden="1" x14ac:dyDescent="0.25">
      <c r="B224" s="22">
        <v>13</v>
      </c>
      <c r="C224" s="11">
        <v>800</v>
      </c>
      <c r="D224" s="23">
        <v>209</v>
      </c>
      <c r="E224" s="80">
        <v>134</v>
      </c>
      <c r="F224" s="23">
        <v>0.1</v>
      </c>
      <c r="G224" s="10">
        <f t="shared" si="57"/>
        <v>30806.600000000002</v>
      </c>
      <c r="H224" s="23">
        <f t="shared" ref="H224:H227" si="58">ROUND(3.43*(($D$6-$D$4)/(1000*100))*D224+0.67*(($D$7-$D$5)/(1000*100))*D224,2)+G224</f>
        <v>30806.550000000003</v>
      </c>
    </row>
    <row r="225" spans="2:8" hidden="1" x14ac:dyDescent="0.25">
      <c r="B225" s="22">
        <v>14</v>
      </c>
      <c r="C225" s="11">
        <v>900</v>
      </c>
      <c r="D225" s="23">
        <v>264</v>
      </c>
      <c r="E225" s="80">
        <v>134</v>
      </c>
      <c r="F225" s="23">
        <v>0.1</v>
      </c>
      <c r="G225" s="10">
        <f t="shared" si="57"/>
        <v>38913.600000000006</v>
      </c>
      <c r="H225" s="23">
        <f t="shared" si="58"/>
        <v>38913.530000000006</v>
      </c>
    </row>
    <row r="226" spans="2:8" hidden="1" x14ac:dyDescent="0.25">
      <c r="B226" s="22">
        <v>15</v>
      </c>
      <c r="C226" s="11">
        <v>1000</v>
      </c>
      <c r="D226" s="23">
        <v>369</v>
      </c>
      <c r="E226" s="80">
        <v>134</v>
      </c>
      <c r="F226" s="23">
        <v>0.1</v>
      </c>
      <c r="G226" s="10">
        <f t="shared" si="57"/>
        <v>54390.600000000006</v>
      </c>
      <c r="H226" s="23">
        <f t="shared" si="58"/>
        <v>54390.510000000009</v>
      </c>
    </row>
    <row r="227" spans="2:8" hidden="1" x14ac:dyDescent="0.25">
      <c r="B227" s="22">
        <v>16</v>
      </c>
      <c r="C227" s="11">
        <v>1100</v>
      </c>
      <c r="D227" s="23">
        <v>407</v>
      </c>
      <c r="E227" s="80">
        <v>134</v>
      </c>
      <c r="F227" s="23">
        <v>0.1</v>
      </c>
      <c r="G227" s="10">
        <f t="shared" si="57"/>
        <v>59991.8</v>
      </c>
      <c r="H227" s="23">
        <f t="shared" si="58"/>
        <v>59991.700000000004</v>
      </c>
    </row>
    <row r="228" spans="2:8" hidden="1" x14ac:dyDescent="0.25">
      <c r="C228" s="8"/>
      <c r="D228" s="24"/>
      <c r="E228" s="80">
        <v>134</v>
      </c>
      <c r="F228" s="24"/>
      <c r="G228" s="19"/>
      <c r="H228" s="24"/>
    </row>
    <row r="229" spans="2:8" hidden="1" x14ac:dyDescent="0.25">
      <c r="C229" s="8"/>
      <c r="D229" s="24"/>
      <c r="E229" s="80">
        <v>134</v>
      </c>
      <c r="F229" s="24"/>
      <c r="G229" s="19"/>
      <c r="H229" s="24"/>
    </row>
    <row r="232" spans="2:8" x14ac:dyDescent="0.25">
      <c r="B232" s="96" t="s">
        <v>58</v>
      </c>
      <c r="C232" s="96"/>
      <c r="D232" s="96"/>
      <c r="E232" s="96"/>
      <c r="F232" s="96"/>
      <c r="G232" s="96"/>
    </row>
    <row r="233" spans="2:8" ht="38.25" x14ac:dyDescent="0.25">
      <c r="B233" s="9" t="s">
        <v>23</v>
      </c>
      <c r="C233" s="9" t="s">
        <v>24</v>
      </c>
      <c r="D233" s="9" t="s">
        <v>57</v>
      </c>
      <c r="E233" s="9"/>
      <c r="F233" s="9" t="s">
        <v>29</v>
      </c>
      <c r="G233" s="9" t="s">
        <v>30</v>
      </c>
      <c r="H233" s="13" t="s">
        <v>31</v>
      </c>
    </row>
    <row r="234" spans="2:8" x14ac:dyDescent="0.25">
      <c r="B234" s="11"/>
      <c r="C234" s="9" t="s">
        <v>34</v>
      </c>
      <c r="D234" s="9" t="s">
        <v>51</v>
      </c>
      <c r="E234" s="9"/>
      <c r="F234" s="9"/>
      <c r="G234" s="9"/>
      <c r="H234" s="22"/>
    </row>
    <row r="235" spans="2:8" x14ac:dyDescent="0.25">
      <c r="B235" s="9">
        <v>1</v>
      </c>
      <c r="C235" s="9">
        <v>2</v>
      </c>
      <c r="D235" s="9">
        <v>3</v>
      </c>
      <c r="E235" s="9"/>
      <c r="F235" s="9">
        <v>8</v>
      </c>
      <c r="G235" s="9">
        <v>9</v>
      </c>
      <c r="H235" s="20">
        <v>10</v>
      </c>
    </row>
    <row r="236" spans="2:8" x14ac:dyDescent="0.25">
      <c r="B236" s="25">
        <v>1</v>
      </c>
      <c r="C236" s="20">
        <v>80</v>
      </c>
      <c r="D236" s="23">
        <v>25</v>
      </c>
      <c r="E236" s="22"/>
      <c r="F236" s="80">
        <v>134</v>
      </c>
      <c r="G236" s="10">
        <f>D236*F236</f>
        <v>3350</v>
      </c>
      <c r="H236" s="23">
        <f t="shared" ref="H236:H246" si="59">ROUND(3.43*(($D$6-$D$4)/(1000*100))*D236+0.67*(($D$7-$D$5)/(1000*100))*D236,2)+G236</f>
        <v>3349.99</v>
      </c>
    </row>
    <row r="237" spans="2:8" x14ac:dyDescent="0.25">
      <c r="B237" s="25">
        <v>2</v>
      </c>
      <c r="C237" s="20">
        <v>100</v>
      </c>
      <c r="D237" s="23">
        <v>35</v>
      </c>
      <c r="E237" s="22"/>
      <c r="F237" s="80">
        <v>134</v>
      </c>
      <c r="G237" s="10">
        <f t="shared" ref="G237:G243" si="60">D237*F237</f>
        <v>4690</v>
      </c>
      <c r="H237" s="23">
        <f t="shared" si="59"/>
        <v>4689.99</v>
      </c>
    </row>
    <row r="238" spans="2:8" x14ac:dyDescent="0.25">
      <c r="B238" s="25">
        <v>3</v>
      </c>
      <c r="C238" s="20">
        <v>125</v>
      </c>
      <c r="D238" s="23">
        <v>45</v>
      </c>
      <c r="E238" s="22"/>
      <c r="F238" s="80">
        <v>134</v>
      </c>
      <c r="G238" s="10">
        <f t="shared" si="60"/>
        <v>6030</v>
      </c>
      <c r="H238" s="23">
        <f t="shared" si="59"/>
        <v>6029.99</v>
      </c>
    </row>
    <row r="239" spans="2:8" x14ac:dyDescent="0.25">
      <c r="B239" s="25">
        <v>4</v>
      </c>
      <c r="C239" s="20">
        <v>150</v>
      </c>
      <c r="D239" s="23">
        <v>65</v>
      </c>
      <c r="E239" s="22"/>
      <c r="F239" s="80">
        <v>134</v>
      </c>
      <c r="G239" s="10">
        <f t="shared" si="60"/>
        <v>8710</v>
      </c>
      <c r="H239" s="23">
        <f t="shared" si="59"/>
        <v>8709.98</v>
      </c>
    </row>
    <row r="240" spans="2:8" x14ac:dyDescent="0.25">
      <c r="B240" s="25">
        <v>5</v>
      </c>
      <c r="C240" s="20">
        <v>200</v>
      </c>
      <c r="D240" s="23">
        <v>100</v>
      </c>
      <c r="E240" s="22"/>
      <c r="F240" s="80">
        <v>134</v>
      </c>
      <c r="G240" s="10">
        <f t="shared" si="60"/>
        <v>13400</v>
      </c>
      <c r="H240" s="23">
        <f t="shared" si="59"/>
        <v>13399.98</v>
      </c>
    </row>
    <row r="241" spans="2:16" x14ac:dyDescent="0.25">
      <c r="B241" s="25">
        <v>6</v>
      </c>
      <c r="C241" s="20">
        <v>250</v>
      </c>
      <c r="D241" s="23">
        <v>160</v>
      </c>
      <c r="E241" s="22"/>
      <c r="F241" s="80">
        <v>134</v>
      </c>
      <c r="G241" s="10">
        <f t="shared" si="60"/>
        <v>21440</v>
      </c>
      <c r="H241" s="23">
        <f t="shared" si="59"/>
        <v>21439.96</v>
      </c>
    </row>
    <row r="242" spans="2:16" x14ac:dyDescent="0.25">
      <c r="B242" s="25">
        <v>7</v>
      </c>
      <c r="C242" s="20">
        <v>300</v>
      </c>
      <c r="D242" s="23">
        <v>210</v>
      </c>
      <c r="E242" s="22"/>
      <c r="F242" s="80">
        <v>134</v>
      </c>
      <c r="G242" s="10">
        <f t="shared" si="60"/>
        <v>28140</v>
      </c>
      <c r="H242" s="23">
        <f t="shared" si="59"/>
        <v>28139.95</v>
      </c>
    </row>
    <row r="243" spans="2:16" x14ac:dyDescent="0.25">
      <c r="B243" s="25">
        <v>8</v>
      </c>
      <c r="C243" s="20">
        <v>350</v>
      </c>
      <c r="D243" s="23">
        <v>340</v>
      </c>
      <c r="E243" s="22"/>
      <c r="F243" s="80">
        <v>134</v>
      </c>
      <c r="G243" s="10">
        <f t="shared" si="60"/>
        <v>45560</v>
      </c>
      <c r="H243" s="23">
        <f t="shared" si="59"/>
        <v>45559.92</v>
      </c>
    </row>
    <row r="244" spans="2:16" x14ac:dyDescent="0.25">
      <c r="B244" s="25">
        <v>9</v>
      </c>
      <c r="C244" s="25">
        <v>400</v>
      </c>
      <c r="D244" s="23">
        <v>275</v>
      </c>
      <c r="E244" s="22"/>
      <c r="F244" s="80">
        <v>134</v>
      </c>
      <c r="G244" s="10">
        <f>D244*F244</f>
        <v>36850</v>
      </c>
      <c r="H244" s="23">
        <f t="shared" si="59"/>
        <v>36849.93</v>
      </c>
    </row>
    <row r="245" spans="2:16" hidden="1" x14ac:dyDescent="0.25">
      <c r="B245" s="25">
        <v>10</v>
      </c>
      <c r="C245" s="25">
        <v>500</v>
      </c>
      <c r="D245" s="22"/>
      <c r="E245" s="22"/>
      <c r="F245" s="22"/>
      <c r="G245" s="22"/>
      <c r="H245" s="23">
        <f t="shared" si="59"/>
        <v>0</v>
      </c>
    </row>
    <row r="246" spans="2:16" hidden="1" x14ac:dyDescent="0.25">
      <c r="B246" s="25">
        <v>11</v>
      </c>
      <c r="C246" s="25">
        <v>600</v>
      </c>
      <c r="D246" s="22"/>
      <c r="E246" s="22"/>
      <c r="F246" s="22"/>
      <c r="G246" s="22"/>
      <c r="H246" s="23">
        <f t="shared" si="59"/>
        <v>0</v>
      </c>
    </row>
    <row r="247" spans="2:16" hidden="1" x14ac:dyDescent="0.25">
      <c r="B247" s="25">
        <v>12</v>
      </c>
      <c r="C247" s="25">
        <v>700</v>
      </c>
      <c r="D247" s="22"/>
      <c r="E247" s="22"/>
      <c r="F247" s="22"/>
      <c r="G247" s="22"/>
      <c r="H247" s="23">
        <f t="shared" ref="H247:H251" si="61">ROUND(3.43*(($D$6-$D$4)/(1000*100))*D247+0.67*(($D$7-$D$5)/(1000*100))*D247,2)+G247</f>
        <v>0</v>
      </c>
    </row>
    <row r="248" spans="2:16" hidden="1" x14ac:dyDescent="0.25">
      <c r="B248" s="25">
        <v>13</v>
      </c>
      <c r="C248" s="25">
        <v>800</v>
      </c>
      <c r="D248" s="22"/>
      <c r="E248" s="22"/>
      <c r="F248" s="22"/>
      <c r="G248" s="22"/>
      <c r="H248" s="23">
        <f t="shared" si="61"/>
        <v>0</v>
      </c>
    </row>
    <row r="249" spans="2:16" hidden="1" x14ac:dyDescent="0.25">
      <c r="B249" s="25">
        <v>14</v>
      </c>
      <c r="C249" s="25">
        <v>900</v>
      </c>
      <c r="D249" s="22"/>
      <c r="E249" s="22"/>
      <c r="F249" s="22"/>
      <c r="G249" s="22"/>
      <c r="H249" s="23">
        <f t="shared" si="61"/>
        <v>0</v>
      </c>
    </row>
    <row r="250" spans="2:16" hidden="1" x14ac:dyDescent="0.25">
      <c r="B250" s="25">
        <v>15</v>
      </c>
      <c r="C250" s="25">
        <v>1000</v>
      </c>
      <c r="D250" s="22"/>
      <c r="E250" s="22"/>
      <c r="F250" s="22"/>
      <c r="G250" s="22"/>
      <c r="H250" s="23">
        <f t="shared" si="61"/>
        <v>0</v>
      </c>
    </row>
    <row r="251" spans="2:16" hidden="1" x14ac:dyDescent="0.25">
      <c r="B251" s="25">
        <v>16</v>
      </c>
      <c r="C251" s="25">
        <v>1100</v>
      </c>
      <c r="D251" s="22"/>
      <c r="E251" s="22"/>
      <c r="F251" s="22"/>
      <c r="G251" s="22"/>
      <c r="H251" s="23">
        <f t="shared" si="61"/>
        <v>0</v>
      </c>
    </row>
    <row r="252" spans="2:16" x14ac:dyDescent="0.25">
      <c r="B252" s="27"/>
      <c r="C252" s="27"/>
      <c r="H252" s="24"/>
    </row>
    <row r="255" spans="2:16" x14ac:dyDescent="0.25">
      <c r="P255" s="21">
        <f>47429*1.05</f>
        <v>49800.450000000004</v>
      </c>
    </row>
  </sheetData>
  <mergeCells count="15">
    <mergeCell ref="B4:C4"/>
    <mergeCell ref="B5:C5"/>
    <mergeCell ref="K11:M11"/>
    <mergeCell ref="A32:I32"/>
    <mergeCell ref="K32:M32"/>
    <mergeCell ref="K54:M54"/>
    <mergeCell ref="A77:I77"/>
    <mergeCell ref="A98:I98"/>
    <mergeCell ref="B116:K116"/>
    <mergeCell ref="B135:G135"/>
    <mergeCell ref="B161:G161"/>
    <mergeCell ref="B181:G181"/>
    <mergeCell ref="B208:G208"/>
    <mergeCell ref="B232:G232"/>
    <mergeCell ref="A54:I54"/>
  </mergeCells>
  <pageMargins left="0.7" right="0.7" top="0.75" bottom="0.75" header="0.3" footer="0.3"/>
  <pageSetup paperSize="9" scale="78" orientation="portrait" r:id="rId1"/>
  <rowBreaks count="1" manualBreakCount="1">
    <brk id="204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211"/>
  <sheetViews>
    <sheetView workbookViewId="0">
      <selection activeCell="D7" sqref="D7"/>
    </sheetView>
  </sheetViews>
  <sheetFormatPr defaultRowHeight="15" x14ac:dyDescent="0.25"/>
  <sheetData>
    <row r="2" spans="1:14" x14ac:dyDescent="0.25">
      <c r="C2" s="29" t="s">
        <v>17</v>
      </c>
      <c r="D2" s="29"/>
      <c r="E2" s="29"/>
      <c r="F2" s="30">
        <v>70.02</v>
      </c>
    </row>
    <row r="3" spans="1:14" x14ac:dyDescent="0.25">
      <c r="C3" s="31"/>
      <c r="D3" s="31"/>
      <c r="E3" s="31"/>
      <c r="F3" s="32"/>
    </row>
    <row r="4" spans="1:14" x14ac:dyDescent="0.25">
      <c r="B4" s="100" t="s">
        <v>18</v>
      </c>
      <c r="C4" s="100"/>
      <c r="D4" s="31">
        <v>22000</v>
      </c>
      <c r="E4" s="31"/>
      <c r="F4" s="32"/>
    </row>
    <row r="5" spans="1:14" x14ac:dyDescent="0.25">
      <c r="B5" s="100" t="s">
        <v>19</v>
      </c>
      <c r="C5" s="100"/>
      <c r="D5" s="31">
        <v>36570</v>
      </c>
      <c r="E5" s="31"/>
      <c r="F5" s="32"/>
    </row>
    <row r="6" spans="1:14" x14ac:dyDescent="0.25">
      <c r="B6" s="33" t="s">
        <v>20</v>
      </c>
      <c r="C6" s="33"/>
      <c r="D6" s="31">
        <v>22000</v>
      </c>
      <c r="E6" s="31"/>
      <c r="F6" s="32"/>
      <c r="H6" s="34"/>
    </row>
    <row r="7" spans="1:14" x14ac:dyDescent="0.25">
      <c r="B7" s="33" t="s">
        <v>21</v>
      </c>
      <c r="C7" s="33"/>
      <c r="D7" s="31">
        <v>36570</v>
      </c>
      <c r="E7" s="31"/>
      <c r="F7" s="32"/>
      <c r="H7" s="35"/>
    </row>
    <row r="8" spans="1:14" x14ac:dyDescent="0.25">
      <c r="B8" s="36"/>
      <c r="C8" s="31"/>
      <c r="D8" s="31"/>
      <c r="E8" s="31"/>
      <c r="F8" s="32"/>
    </row>
    <row r="9" spans="1:14" x14ac:dyDescent="0.25">
      <c r="A9" s="31" t="s">
        <v>71</v>
      </c>
    </row>
    <row r="11" spans="1:14" x14ac:dyDescent="0.25">
      <c r="A11" s="101" t="s">
        <v>72</v>
      </c>
      <c r="B11" s="101"/>
      <c r="C11" s="101"/>
      <c r="D11" s="101"/>
      <c r="E11" s="101"/>
      <c r="F11" s="101"/>
      <c r="G11" s="101"/>
      <c r="H11" s="101"/>
      <c r="I11" s="101"/>
      <c r="K11" s="102" t="s">
        <v>22</v>
      </c>
      <c r="L11" s="102"/>
      <c r="M11" s="102"/>
    </row>
    <row r="12" spans="1:14" ht="39" x14ac:dyDescent="0.25">
      <c r="A12" s="37" t="s">
        <v>23</v>
      </c>
      <c r="B12" s="37" t="s">
        <v>24</v>
      </c>
      <c r="C12" s="37" t="s">
        <v>25</v>
      </c>
      <c r="D12" s="37" t="s">
        <v>73</v>
      </c>
      <c r="E12" s="37" t="s">
        <v>26</v>
      </c>
      <c r="F12" s="37" t="s">
        <v>27</v>
      </c>
      <c r="G12" s="37" t="s">
        <v>28</v>
      </c>
      <c r="H12" s="37" t="s">
        <v>29</v>
      </c>
      <c r="I12" s="37" t="s">
        <v>30</v>
      </c>
      <c r="J12" s="38" t="s">
        <v>31</v>
      </c>
      <c r="K12" s="37" t="s">
        <v>32</v>
      </c>
      <c r="L12" s="37" t="s">
        <v>33</v>
      </c>
      <c r="M12" s="39" t="s">
        <v>31</v>
      </c>
    </row>
    <row r="13" spans="1:14" x14ac:dyDescent="0.25">
      <c r="A13" s="40"/>
      <c r="B13" s="37" t="s">
        <v>34</v>
      </c>
      <c r="C13" s="37"/>
      <c r="D13" s="37"/>
      <c r="E13" s="37"/>
      <c r="F13" s="37"/>
      <c r="G13" s="37"/>
      <c r="H13" s="37"/>
      <c r="I13" s="37"/>
      <c r="J13" s="41"/>
      <c r="K13" s="41"/>
      <c r="L13" s="41"/>
      <c r="M13" s="41"/>
    </row>
    <row r="14" spans="1:14" x14ac:dyDescent="0.25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42">
        <v>10</v>
      </c>
      <c r="K14" s="41"/>
      <c r="L14" s="41"/>
      <c r="M14" s="42"/>
    </row>
    <row r="15" spans="1:14" x14ac:dyDescent="0.25">
      <c r="A15" s="41">
        <v>1</v>
      </c>
      <c r="B15" s="40">
        <v>80</v>
      </c>
      <c r="C15" s="41">
        <v>19.8</v>
      </c>
      <c r="D15" s="41">
        <f>C15*0.6</f>
        <v>11.88</v>
      </c>
      <c r="E15" s="43">
        <v>3.7</v>
      </c>
      <c r="F15" s="43">
        <f>E15*2</f>
        <v>7.4</v>
      </c>
      <c r="G15" s="41">
        <f>D15+F15</f>
        <v>19.28</v>
      </c>
      <c r="H15" s="43">
        <f>+F2</f>
        <v>70.02</v>
      </c>
      <c r="I15" s="44">
        <f>G15*H15</f>
        <v>1349.9856</v>
      </c>
      <c r="J15" s="45">
        <f>ROUND(3.43*(($D$6-$D$4)/(1000*100))*G15+0.67*(($D$7-$D$5)/(1000*100))*G15,2)+I15</f>
        <v>1349.9856</v>
      </c>
      <c r="K15" s="43">
        <f t="shared" ref="K15:K26" si="0">D15+E15</f>
        <v>15.580000000000002</v>
      </c>
      <c r="L15" s="40">
        <f t="shared" ref="L15:L26" si="1">ROUND(H15*K15,2)</f>
        <v>1090.9100000000001</v>
      </c>
      <c r="M15" s="45">
        <f t="shared" ref="M15:M26" si="2">ROUND(3.43*(($D$6-$D$4)/(1000*100))*K15+0.67*(($D$7-$D$5)/(1000*100))*K15,2)+L15</f>
        <v>1090.9100000000001</v>
      </c>
      <c r="N15" s="34"/>
    </row>
    <row r="16" spans="1:14" x14ac:dyDescent="0.25">
      <c r="A16" s="41">
        <v>2</v>
      </c>
      <c r="B16" s="46">
        <v>100</v>
      </c>
      <c r="C16" s="41">
        <v>25.4</v>
      </c>
      <c r="D16" s="41">
        <f t="shared" ref="D16:D26" si="3">C16*0.6</f>
        <v>15.239999999999998</v>
      </c>
      <c r="E16" s="43">
        <v>4.2</v>
      </c>
      <c r="F16" s="43">
        <f t="shared" ref="F16:F26" si="4">E16*2</f>
        <v>8.4</v>
      </c>
      <c r="G16" s="41">
        <f t="shared" ref="G16:G26" si="5">D16+F16</f>
        <v>23.64</v>
      </c>
      <c r="H16" s="43">
        <f>$H$15</f>
        <v>70.02</v>
      </c>
      <c r="I16" s="47">
        <f t="shared" ref="I16:I26" si="6">G16*H16</f>
        <v>1655.2728</v>
      </c>
      <c r="J16" s="45">
        <f t="shared" ref="J16:J26" si="7">ROUND(3.43*(($D$6-$D$4)/(1000*100))*G16+0.67*(($D$7-$D$5)/(1000*100))*G16,2)+I16</f>
        <v>1655.2728</v>
      </c>
      <c r="K16" s="43">
        <f t="shared" si="0"/>
        <v>19.439999999999998</v>
      </c>
      <c r="L16" s="40">
        <f t="shared" si="1"/>
        <v>1361.19</v>
      </c>
      <c r="M16" s="45">
        <f t="shared" si="2"/>
        <v>1361.19</v>
      </c>
    </row>
    <row r="17" spans="1:18" x14ac:dyDescent="0.25">
      <c r="A17" s="41">
        <v>3</v>
      </c>
      <c r="B17" s="40">
        <v>125</v>
      </c>
      <c r="C17" s="41">
        <v>33.1</v>
      </c>
      <c r="D17" s="41">
        <f t="shared" si="3"/>
        <v>19.86</v>
      </c>
      <c r="E17" s="43">
        <v>5.3</v>
      </c>
      <c r="F17" s="43">
        <f t="shared" si="4"/>
        <v>10.6</v>
      </c>
      <c r="G17" s="41">
        <f t="shared" si="5"/>
        <v>30.46</v>
      </c>
      <c r="H17" s="43">
        <f t="shared" ref="H17:H26" si="8">$H$15</f>
        <v>70.02</v>
      </c>
      <c r="I17" s="44">
        <f t="shared" si="6"/>
        <v>2132.8092000000001</v>
      </c>
      <c r="J17" s="45">
        <f t="shared" si="7"/>
        <v>2132.8092000000001</v>
      </c>
      <c r="K17" s="43">
        <f t="shared" si="0"/>
        <v>25.16</v>
      </c>
      <c r="L17" s="40">
        <f t="shared" si="1"/>
        <v>1761.7</v>
      </c>
      <c r="M17" s="45">
        <f t="shared" si="2"/>
        <v>1761.7</v>
      </c>
      <c r="R17">
        <f>40+100+15+40+15+20+50+50+30+20+15+20+25+15+10</f>
        <v>465</v>
      </c>
    </row>
    <row r="18" spans="1:18" x14ac:dyDescent="0.25">
      <c r="A18" s="41">
        <v>4</v>
      </c>
      <c r="B18" s="46">
        <v>150</v>
      </c>
      <c r="C18" s="41">
        <v>41.6</v>
      </c>
      <c r="D18" s="41">
        <f t="shared" si="3"/>
        <v>24.96</v>
      </c>
      <c r="E18" s="43">
        <v>6.7</v>
      </c>
      <c r="F18" s="43">
        <f t="shared" si="4"/>
        <v>13.4</v>
      </c>
      <c r="G18" s="41">
        <f t="shared" si="5"/>
        <v>38.36</v>
      </c>
      <c r="H18" s="43">
        <f t="shared" si="8"/>
        <v>70.02</v>
      </c>
      <c r="I18" s="47">
        <f t="shared" si="6"/>
        <v>2685.9671999999996</v>
      </c>
      <c r="J18" s="45">
        <f t="shared" si="7"/>
        <v>2685.9671999999996</v>
      </c>
      <c r="K18" s="43">
        <f t="shared" si="0"/>
        <v>31.66</v>
      </c>
      <c r="L18" s="40">
        <f t="shared" si="1"/>
        <v>2216.83</v>
      </c>
      <c r="M18" s="45">
        <f t="shared" si="2"/>
        <v>2216.83</v>
      </c>
      <c r="R18">
        <f>+R17*0.9325</f>
        <v>433.61250000000001</v>
      </c>
    </row>
    <row r="19" spans="1:18" x14ac:dyDescent="0.25">
      <c r="A19" s="41">
        <v>5</v>
      </c>
      <c r="B19" s="40">
        <v>200</v>
      </c>
      <c r="C19" s="41">
        <v>60.1</v>
      </c>
      <c r="D19" s="41">
        <f t="shared" si="3"/>
        <v>36.06</v>
      </c>
      <c r="E19" s="43">
        <v>9.3000000000000007</v>
      </c>
      <c r="F19" s="43">
        <f t="shared" si="4"/>
        <v>18.600000000000001</v>
      </c>
      <c r="G19" s="41">
        <f t="shared" si="5"/>
        <v>54.660000000000004</v>
      </c>
      <c r="H19" s="43">
        <f t="shared" si="8"/>
        <v>70.02</v>
      </c>
      <c r="I19" s="44">
        <f t="shared" si="6"/>
        <v>3827.2932000000001</v>
      </c>
      <c r="J19" s="45">
        <f t="shared" si="7"/>
        <v>3827.2932000000001</v>
      </c>
      <c r="K19" s="43">
        <f t="shared" si="0"/>
        <v>45.36</v>
      </c>
      <c r="L19" s="40">
        <f t="shared" si="1"/>
        <v>3176.11</v>
      </c>
      <c r="M19" s="45">
        <f t="shared" si="2"/>
        <v>3176.11</v>
      </c>
      <c r="P19">
        <f>185*0.9325</f>
        <v>172.51249999999999</v>
      </c>
      <c r="R19">
        <f>+R18*1.2</f>
        <v>520.33500000000004</v>
      </c>
    </row>
    <row r="20" spans="1:18" x14ac:dyDescent="0.25">
      <c r="A20" s="41">
        <v>6</v>
      </c>
      <c r="B20" s="46">
        <v>250</v>
      </c>
      <c r="C20" s="41">
        <v>81.8</v>
      </c>
      <c r="D20" s="41">
        <f t="shared" si="3"/>
        <v>49.08</v>
      </c>
      <c r="E20" s="43">
        <v>12</v>
      </c>
      <c r="F20" s="43">
        <f t="shared" si="4"/>
        <v>24</v>
      </c>
      <c r="G20" s="41">
        <f t="shared" si="5"/>
        <v>73.08</v>
      </c>
      <c r="H20" s="43">
        <f t="shared" si="8"/>
        <v>70.02</v>
      </c>
      <c r="I20" s="47">
        <f t="shared" si="6"/>
        <v>5117.0616</v>
      </c>
      <c r="J20" s="45">
        <f t="shared" si="7"/>
        <v>5117.0616</v>
      </c>
      <c r="K20" s="43">
        <f t="shared" si="0"/>
        <v>61.08</v>
      </c>
      <c r="L20" s="40">
        <f t="shared" si="1"/>
        <v>4276.82</v>
      </c>
      <c r="M20" s="45">
        <f t="shared" si="2"/>
        <v>4276.82</v>
      </c>
    </row>
    <row r="21" spans="1:18" x14ac:dyDescent="0.25">
      <c r="A21" s="41">
        <v>7</v>
      </c>
      <c r="B21" s="40">
        <v>300</v>
      </c>
      <c r="C21" s="41">
        <v>106.1</v>
      </c>
      <c r="D21" s="41">
        <f t="shared" si="3"/>
        <v>63.66</v>
      </c>
      <c r="E21" s="43">
        <v>14.8</v>
      </c>
      <c r="F21" s="43">
        <f t="shared" si="4"/>
        <v>29.6</v>
      </c>
      <c r="G21" s="41">
        <f t="shared" si="5"/>
        <v>93.259999999999991</v>
      </c>
      <c r="H21" s="43">
        <f t="shared" si="8"/>
        <v>70.02</v>
      </c>
      <c r="I21" s="44">
        <f t="shared" si="6"/>
        <v>6530.0651999999991</v>
      </c>
      <c r="J21" s="45">
        <f t="shared" si="7"/>
        <v>6530.0651999999991</v>
      </c>
      <c r="K21" s="43">
        <f t="shared" si="0"/>
        <v>78.459999999999994</v>
      </c>
      <c r="L21" s="40">
        <f t="shared" si="1"/>
        <v>5493.77</v>
      </c>
      <c r="M21" s="45">
        <f t="shared" si="2"/>
        <v>5493.77</v>
      </c>
    </row>
    <row r="22" spans="1:18" x14ac:dyDescent="0.25">
      <c r="A22" s="41">
        <v>8</v>
      </c>
      <c r="B22" s="46">
        <v>350</v>
      </c>
      <c r="C22" s="41">
        <v>133.5</v>
      </c>
      <c r="D22" s="41">
        <f t="shared" si="3"/>
        <v>80.099999999999994</v>
      </c>
      <c r="E22" s="43">
        <v>19</v>
      </c>
      <c r="F22" s="43">
        <f t="shared" si="4"/>
        <v>38</v>
      </c>
      <c r="G22" s="41">
        <f t="shared" si="5"/>
        <v>118.1</v>
      </c>
      <c r="H22" s="43">
        <f t="shared" si="8"/>
        <v>70.02</v>
      </c>
      <c r="I22" s="47">
        <f t="shared" si="6"/>
        <v>8269.3619999999992</v>
      </c>
      <c r="J22" s="45">
        <f t="shared" si="7"/>
        <v>8269.3619999999992</v>
      </c>
      <c r="K22" s="43">
        <f t="shared" si="0"/>
        <v>99.1</v>
      </c>
      <c r="L22" s="40">
        <f t="shared" si="1"/>
        <v>6938.98</v>
      </c>
      <c r="M22" s="45">
        <f t="shared" si="2"/>
        <v>6938.98</v>
      </c>
    </row>
    <row r="23" spans="1:18" x14ac:dyDescent="0.25">
      <c r="A23" s="41">
        <v>9</v>
      </c>
      <c r="B23" s="40">
        <v>400</v>
      </c>
      <c r="C23" s="41">
        <v>162.6</v>
      </c>
      <c r="D23" s="41">
        <f t="shared" si="3"/>
        <v>97.559999999999988</v>
      </c>
      <c r="E23" s="43">
        <v>23.4</v>
      </c>
      <c r="F23" s="43">
        <f t="shared" si="4"/>
        <v>46.8</v>
      </c>
      <c r="G23" s="41">
        <f t="shared" si="5"/>
        <v>144.35999999999999</v>
      </c>
      <c r="H23" s="43">
        <f t="shared" si="8"/>
        <v>70.02</v>
      </c>
      <c r="I23" s="44">
        <f t="shared" si="6"/>
        <v>10108.087199999998</v>
      </c>
      <c r="J23" s="45">
        <f t="shared" si="7"/>
        <v>10108.087199999998</v>
      </c>
      <c r="K23" s="43">
        <f t="shared" si="0"/>
        <v>120.95999999999998</v>
      </c>
      <c r="L23" s="40">
        <f t="shared" si="1"/>
        <v>8469.6200000000008</v>
      </c>
      <c r="M23" s="45">
        <f t="shared" si="2"/>
        <v>8469.6200000000008</v>
      </c>
    </row>
    <row r="24" spans="1:18" x14ac:dyDescent="0.25">
      <c r="A24" s="41">
        <v>10</v>
      </c>
      <c r="B24" s="46">
        <v>450</v>
      </c>
      <c r="C24" s="41">
        <v>197</v>
      </c>
      <c r="D24" s="41">
        <f t="shared" si="3"/>
        <v>118.19999999999999</v>
      </c>
      <c r="E24" s="43">
        <v>26.5</v>
      </c>
      <c r="F24" s="43">
        <f t="shared" si="4"/>
        <v>53</v>
      </c>
      <c r="G24" s="41">
        <f t="shared" si="5"/>
        <v>171.2</v>
      </c>
      <c r="H24" s="43">
        <f t="shared" si="8"/>
        <v>70.02</v>
      </c>
      <c r="I24" s="47">
        <f t="shared" si="6"/>
        <v>11987.423999999999</v>
      </c>
      <c r="J24" s="45">
        <f t="shared" si="7"/>
        <v>11987.423999999999</v>
      </c>
      <c r="K24" s="43">
        <f t="shared" si="0"/>
        <v>144.69999999999999</v>
      </c>
      <c r="L24" s="40">
        <f t="shared" si="1"/>
        <v>10131.89</v>
      </c>
      <c r="M24" s="45">
        <f t="shared" si="2"/>
        <v>10131.89</v>
      </c>
      <c r="N24" s="34"/>
    </row>
    <row r="25" spans="1:18" x14ac:dyDescent="0.25">
      <c r="A25" s="41">
        <v>11</v>
      </c>
      <c r="B25" s="40">
        <v>500</v>
      </c>
      <c r="C25" s="41">
        <v>229.3</v>
      </c>
      <c r="D25" s="41">
        <f t="shared" si="3"/>
        <v>137.58000000000001</v>
      </c>
      <c r="E25" s="43">
        <v>32.1</v>
      </c>
      <c r="F25" s="43">
        <f t="shared" si="4"/>
        <v>64.2</v>
      </c>
      <c r="G25" s="41">
        <f t="shared" si="5"/>
        <v>201.78000000000003</v>
      </c>
      <c r="H25" s="43">
        <f t="shared" si="8"/>
        <v>70.02</v>
      </c>
      <c r="I25" s="44">
        <f t="shared" si="6"/>
        <v>14128.635600000001</v>
      </c>
      <c r="J25" s="45">
        <f t="shared" si="7"/>
        <v>14128.635600000001</v>
      </c>
      <c r="K25" s="43">
        <f t="shared" si="0"/>
        <v>169.68</v>
      </c>
      <c r="L25" s="40">
        <f t="shared" si="1"/>
        <v>11880.99</v>
      </c>
      <c r="M25" s="45">
        <f t="shared" si="2"/>
        <v>11880.99</v>
      </c>
      <c r="N25" s="34"/>
    </row>
    <row r="26" spans="1:18" x14ac:dyDescent="0.25">
      <c r="A26" s="41">
        <v>12</v>
      </c>
      <c r="B26" s="46">
        <v>600</v>
      </c>
      <c r="C26" s="41">
        <v>306.5</v>
      </c>
      <c r="D26" s="41">
        <f t="shared" si="3"/>
        <v>183.9</v>
      </c>
      <c r="E26" s="43">
        <v>44</v>
      </c>
      <c r="F26" s="43">
        <f t="shared" si="4"/>
        <v>88</v>
      </c>
      <c r="G26" s="41">
        <f t="shared" si="5"/>
        <v>271.89999999999998</v>
      </c>
      <c r="H26" s="43">
        <f t="shared" si="8"/>
        <v>70.02</v>
      </c>
      <c r="I26" s="46">
        <f t="shared" si="6"/>
        <v>19038.437999999998</v>
      </c>
      <c r="J26" s="45">
        <f t="shared" si="7"/>
        <v>19038.437999999998</v>
      </c>
      <c r="K26" s="43">
        <f t="shared" si="0"/>
        <v>227.9</v>
      </c>
      <c r="L26" s="40">
        <f t="shared" si="1"/>
        <v>15957.56</v>
      </c>
      <c r="M26" s="45">
        <f t="shared" si="2"/>
        <v>15957.56</v>
      </c>
    </row>
    <row r="29" spans="1:18" x14ac:dyDescent="0.25">
      <c r="A29" s="101" t="s">
        <v>74</v>
      </c>
      <c r="B29" s="101"/>
      <c r="C29" s="101"/>
      <c r="D29" s="101"/>
      <c r="E29" s="101"/>
      <c r="F29" s="101"/>
      <c r="G29" s="101"/>
      <c r="H29" s="101"/>
      <c r="I29" s="101"/>
      <c r="K29" s="102" t="s">
        <v>22</v>
      </c>
      <c r="L29" s="102"/>
      <c r="M29" s="102"/>
    </row>
    <row r="30" spans="1:18" ht="39" x14ac:dyDescent="0.25">
      <c r="A30" s="37" t="s">
        <v>23</v>
      </c>
      <c r="B30" s="37" t="s">
        <v>24</v>
      </c>
      <c r="C30" s="37" t="s">
        <v>25</v>
      </c>
      <c r="D30" s="37" t="s">
        <v>75</v>
      </c>
      <c r="E30" s="37" t="s">
        <v>26</v>
      </c>
      <c r="F30" s="37" t="s">
        <v>27</v>
      </c>
      <c r="G30" s="37" t="s">
        <v>28</v>
      </c>
      <c r="H30" s="37" t="s">
        <v>29</v>
      </c>
      <c r="I30" s="37" t="s">
        <v>30</v>
      </c>
      <c r="J30" s="38" t="s">
        <v>31</v>
      </c>
      <c r="K30" s="37" t="s">
        <v>32</v>
      </c>
      <c r="L30" s="37" t="s">
        <v>33</v>
      </c>
      <c r="M30" s="39" t="s">
        <v>31</v>
      </c>
    </row>
    <row r="31" spans="1:18" x14ac:dyDescent="0.25">
      <c r="A31" s="40"/>
      <c r="B31" s="37" t="s">
        <v>34</v>
      </c>
      <c r="C31" s="37"/>
      <c r="D31" s="37"/>
      <c r="E31" s="37"/>
      <c r="F31" s="37"/>
      <c r="G31" s="37"/>
      <c r="H31" s="37"/>
      <c r="I31" s="37"/>
      <c r="J31" s="41"/>
      <c r="K31" s="41"/>
      <c r="L31" s="41"/>
      <c r="M31" s="41"/>
    </row>
    <row r="32" spans="1:18" x14ac:dyDescent="0.25">
      <c r="A32" s="37">
        <v>1</v>
      </c>
      <c r="B32" s="37">
        <v>2</v>
      </c>
      <c r="C32" s="37">
        <v>3</v>
      </c>
      <c r="D32" s="37">
        <v>4</v>
      </c>
      <c r="E32" s="37">
        <v>5</v>
      </c>
      <c r="F32" s="37">
        <v>6</v>
      </c>
      <c r="G32" s="37">
        <v>7</v>
      </c>
      <c r="H32" s="37">
        <v>8</v>
      </c>
      <c r="I32" s="37">
        <v>9</v>
      </c>
      <c r="J32" s="42">
        <v>10</v>
      </c>
      <c r="K32" s="41"/>
      <c r="L32" s="41"/>
      <c r="M32" s="42"/>
    </row>
    <row r="33" spans="1:13" x14ac:dyDescent="0.25">
      <c r="A33" s="41">
        <v>1</v>
      </c>
      <c r="B33" s="40">
        <v>80</v>
      </c>
      <c r="C33" s="41">
        <v>19.8</v>
      </c>
      <c r="D33" s="41">
        <f>C33*0.9</f>
        <v>17.82</v>
      </c>
      <c r="E33" s="43">
        <v>3.7</v>
      </c>
      <c r="F33" s="43">
        <f>E33*2</f>
        <v>7.4</v>
      </c>
      <c r="G33" s="41">
        <f>D33+F33</f>
        <v>25.22</v>
      </c>
      <c r="H33" s="43">
        <f t="shared" ref="H33:H44" si="9">$H$15</f>
        <v>70.02</v>
      </c>
      <c r="I33" s="44">
        <f>G33*H33</f>
        <v>1765.9043999999999</v>
      </c>
      <c r="J33" s="45">
        <f t="shared" ref="J33:J44" si="10">ROUND(3.43*(($D$6-$D$4)/(1000*100))*G33+0.67*(($D$7-$D$5)/(1000*100))*G33,2)+I33</f>
        <v>1765.9043999999999</v>
      </c>
      <c r="K33" s="43">
        <f t="shared" ref="K33:K44" si="11">D33+E33</f>
        <v>21.52</v>
      </c>
      <c r="L33" s="40">
        <f t="shared" ref="L33:L44" si="12">ROUND(H33*K33,2)</f>
        <v>1506.83</v>
      </c>
      <c r="M33" s="45">
        <f t="shared" ref="M33:M44" si="13">ROUND(3.43*(($D$6-$D$4)/(1000*100))*K33+0.67*(($D$7-$D$5)/(1000*100))*K33,2)+L33</f>
        <v>1506.83</v>
      </c>
    </row>
    <row r="34" spans="1:13" x14ac:dyDescent="0.25">
      <c r="A34" s="41">
        <v>2</v>
      </c>
      <c r="B34" s="46">
        <v>100</v>
      </c>
      <c r="C34" s="41">
        <v>25.4</v>
      </c>
      <c r="D34" s="41">
        <f t="shared" ref="D34:D44" si="14">C34*0.9</f>
        <v>22.86</v>
      </c>
      <c r="E34" s="43">
        <v>4.2</v>
      </c>
      <c r="F34" s="43">
        <f t="shared" ref="F34:F44" si="15">E34*2</f>
        <v>8.4</v>
      </c>
      <c r="G34" s="41">
        <f t="shared" ref="G34:G44" si="16">D34+F34</f>
        <v>31.259999999999998</v>
      </c>
      <c r="H34" s="43">
        <f t="shared" si="9"/>
        <v>70.02</v>
      </c>
      <c r="I34" s="47">
        <f t="shared" ref="I34:I44" si="17">G34*H34</f>
        <v>2188.8251999999998</v>
      </c>
      <c r="J34" s="45">
        <f t="shared" si="10"/>
        <v>2188.8251999999998</v>
      </c>
      <c r="K34" s="43">
        <f t="shared" si="11"/>
        <v>27.06</v>
      </c>
      <c r="L34" s="40">
        <f t="shared" si="12"/>
        <v>1894.74</v>
      </c>
      <c r="M34" s="45">
        <f t="shared" si="13"/>
        <v>1894.74</v>
      </c>
    </row>
    <row r="35" spans="1:13" x14ac:dyDescent="0.25">
      <c r="A35" s="41">
        <v>3</v>
      </c>
      <c r="B35" s="40">
        <v>125</v>
      </c>
      <c r="C35" s="41">
        <v>33.1</v>
      </c>
      <c r="D35" s="41">
        <f t="shared" si="14"/>
        <v>29.790000000000003</v>
      </c>
      <c r="E35" s="43">
        <v>5.3</v>
      </c>
      <c r="F35" s="43">
        <f t="shared" si="15"/>
        <v>10.6</v>
      </c>
      <c r="G35" s="41">
        <f t="shared" si="16"/>
        <v>40.39</v>
      </c>
      <c r="H35" s="43">
        <f t="shared" si="9"/>
        <v>70.02</v>
      </c>
      <c r="I35" s="44">
        <f t="shared" si="17"/>
        <v>2828.1077999999998</v>
      </c>
      <c r="J35" s="45">
        <f t="shared" si="10"/>
        <v>2828.1077999999998</v>
      </c>
      <c r="K35" s="43">
        <f t="shared" si="11"/>
        <v>35.090000000000003</v>
      </c>
      <c r="L35" s="40">
        <f t="shared" si="12"/>
        <v>2457</v>
      </c>
      <c r="M35" s="45">
        <f t="shared" si="13"/>
        <v>2457</v>
      </c>
    </row>
    <row r="36" spans="1:13" x14ac:dyDescent="0.25">
      <c r="A36" s="41">
        <v>4</v>
      </c>
      <c r="B36" s="46">
        <v>150</v>
      </c>
      <c r="C36" s="41">
        <v>41.6</v>
      </c>
      <c r="D36" s="41">
        <f t="shared" si="14"/>
        <v>37.440000000000005</v>
      </c>
      <c r="E36" s="43">
        <v>6.7</v>
      </c>
      <c r="F36" s="43">
        <f t="shared" si="15"/>
        <v>13.4</v>
      </c>
      <c r="G36" s="41">
        <f t="shared" si="16"/>
        <v>50.84</v>
      </c>
      <c r="H36" s="43">
        <f t="shared" si="9"/>
        <v>70.02</v>
      </c>
      <c r="I36" s="47">
        <f t="shared" si="17"/>
        <v>3559.8168000000001</v>
      </c>
      <c r="J36" s="45">
        <f t="shared" si="10"/>
        <v>3559.8168000000001</v>
      </c>
      <c r="K36" s="43">
        <f t="shared" si="11"/>
        <v>44.140000000000008</v>
      </c>
      <c r="L36" s="40">
        <f t="shared" si="12"/>
        <v>3090.68</v>
      </c>
      <c r="M36" s="45">
        <f t="shared" si="13"/>
        <v>3090.68</v>
      </c>
    </row>
    <row r="37" spans="1:13" x14ac:dyDescent="0.25">
      <c r="A37" s="41">
        <v>5</v>
      </c>
      <c r="B37" s="40">
        <v>200</v>
      </c>
      <c r="C37" s="41">
        <v>60.1</v>
      </c>
      <c r="D37" s="41">
        <f t="shared" si="14"/>
        <v>54.09</v>
      </c>
      <c r="E37" s="43">
        <v>9.3000000000000007</v>
      </c>
      <c r="F37" s="43">
        <f t="shared" si="15"/>
        <v>18.600000000000001</v>
      </c>
      <c r="G37" s="41">
        <f t="shared" si="16"/>
        <v>72.69</v>
      </c>
      <c r="H37" s="43">
        <f t="shared" si="9"/>
        <v>70.02</v>
      </c>
      <c r="I37" s="44">
        <f t="shared" si="17"/>
        <v>5089.7537999999995</v>
      </c>
      <c r="J37" s="45">
        <f t="shared" si="10"/>
        <v>5089.7537999999995</v>
      </c>
      <c r="K37" s="43">
        <f t="shared" si="11"/>
        <v>63.39</v>
      </c>
      <c r="L37" s="40">
        <f t="shared" si="12"/>
        <v>4438.57</v>
      </c>
      <c r="M37" s="45">
        <f t="shared" si="13"/>
        <v>4438.57</v>
      </c>
    </row>
    <row r="38" spans="1:13" x14ac:dyDescent="0.25">
      <c r="A38" s="41">
        <v>6</v>
      </c>
      <c r="B38" s="46">
        <v>250</v>
      </c>
      <c r="C38" s="41">
        <v>81.8</v>
      </c>
      <c r="D38" s="41">
        <f t="shared" si="14"/>
        <v>73.62</v>
      </c>
      <c r="E38" s="43">
        <v>12</v>
      </c>
      <c r="F38" s="43">
        <f t="shared" si="15"/>
        <v>24</v>
      </c>
      <c r="G38" s="41">
        <f t="shared" si="16"/>
        <v>97.62</v>
      </c>
      <c r="H38" s="43">
        <f t="shared" si="9"/>
        <v>70.02</v>
      </c>
      <c r="I38" s="47">
        <f t="shared" si="17"/>
        <v>6835.3523999999998</v>
      </c>
      <c r="J38" s="45">
        <f t="shared" si="10"/>
        <v>6835.3523999999998</v>
      </c>
      <c r="K38" s="43">
        <f t="shared" si="11"/>
        <v>85.62</v>
      </c>
      <c r="L38" s="40">
        <f t="shared" si="12"/>
        <v>5995.11</v>
      </c>
      <c r="M38" s="45">
        <f t="shared" si="13"/>
        <v>5995.11</v>
      </c>
    </row>
    <row r="39" spans="1:13" x14ac:dyDescent="0.25">
      <c r="A39" s="41">
        <v>7</v>
      </c>
      <c r="B39" s="40">
        <v>300</v>
      </c>
      <c r="C39" s="41">
        <v>106.1</v>
      </c>
      <c r="D39" s="41">
        <f t="shared" si="14"/>
        <v>95.49</v>
      </c>
      <c r="E39" s="43">
        <v>14.8</v>
      </c>
      <c r="F39" s="43">
        <f t="shared" si="15"/>
        <v>29.6</v>
      </c>
      <c r="G39" s="41">
        <f t="shared" si="16"/>
        <v>125.09</v>
      </c>
      <c r="H39" s="43">
        <f t="shared" si="9"/>
        <v>70.02</v>
      </c>
      <c r="I39" s="44">
        <f t="shared" si="17"/>
        <v>8758.8017999999993</v>
      </c>
      <c r="J39" s="45">
        <f t="shared" si="10"/>
        <v>8758.8017999999993</v>
      </c>
      <c r="K39" s="43">
        <f t="shared" si="11"/>
        <v>110.28999999999999</v>
      </c>
      <c r="L39" s="40">
        <f t="shared" si="12"/>
        <v>7722.51</v>
      </c>
      <c r="M39" s="45">
        <f t="shared" si="13"/>
        <v>7722.51</v>
      </c>
    </row>
    <row r="40" spans="1:13" x14ac:dyDescent="0.25">
      <c r="A40" s="41">
        <v>8</v>
      </c>
      <c r="B40" s="46">
        <v>350</v>
      </c>
      <c r="C40" s="41">
        <v>133.5</v>
      </c>
      <c r="D40" s="41">
        <f t="shared" si="14"/>
        <v>120.15</v>
      </c>
      <c r="E40" s="43">
        <v>19</v>
      </c>
      <c r="F40" s="43">
        <f t="shared" si="15"/>
        <v>38</v>
      </c>
      <c r="G40" s="41">
        <f t="shared" si="16"/>
        <v>158.15</v>
      </c>
      <c r="H40" s="43">
        <f t="shared" si="9"/>
        <v>70.02</v>
      </c>
      <c r="I40" s="47">
        <f t="shared" si="17"/>
        <v>11073.663</v>
      </c>
      <c r="J40" s="45">
        <f t="shared" si="10"/>
        <v>11073.663</v>
      </c>
      <c r="K40" s="43">
        <f t="shared" si="11"/>
        <v>139.15</v>
      </c>
      <c r="L40" s="40">
        <f t="shared" si="12"/>
        <v>9743.2800000000007</v>
      </c>
      <c r="M40" s="45">
        <f t="shared" si="13"/>
        <v>9743.2800000000007</v>
      </c>
    </row>
    <row r="41" spans="1:13" x14ac:dyDescent="0.25">
      <c r="A41" s="41">
        <v>9</v>
      </c>
      <c r="B41" s="40">
        <v>400</v>
      </c>
      <c r="C41" s="41">
        <v>162.6</v>
      </c>
      <c r="D41" s="41">
        <f t="shared" si="14"/>
        <v>146.34</v>
      </c>
      <c r="E41" s="43">
        <v>23.4</v>
      </c>
      <c r="F41" s="43">
        <f t="shared" si="15"/>
        <v>46.8</v>
      </c>
      <c r="G41" s="41">
        <f t="shared" si="16"/>
        <v>193.14</v>
      </c>
      <c r="H41" s="43">
        <f t="shared" si="9"/>
        <v>70.02</v>
      </c>
      <c r="I41" s="44">
        <f t="shared" si="17"/>
        <v>13523.662799999998</v>
      </c>
      <c r="J41" s="45">
        <f t="shared" si="10"/>
        <v>13523.662799999998</v>
      </c>
      <c r="K41" s="43">
        <f t="shared" si="11"/>
        <v>169.74</v>
      </c>
      <c r="L41" s="40">
        <f t="shared" si="12"/>
        <v>11885.19</v>
      </c>
      <c r="M41" s="45">
        <f t="shared" si="13"/>
        <v>11885.19</v>
      </c>
    </row>
    <row r="42" spans="1:13" x14ac:dyDescent="0.25">
      <c r="A42" s="41">
        <v>10</v>
      </c>
      <c r="B42" s="46">
        <v>450</v>
      </c>
      <c r="C42" s="41">
        <v>197</v>
      </c>
      <c r="D42" s="41">
        <f t="shared" si="14"/>
        <v>177.3</v>
      </c>
      <c r="E42" s="43">
        <v>26.5</v>
      </c>
      <c r="F42" s="43">
        <f t="shared" si="15"/>
        <v>53</v>
      </c>
      <c r="G42" s="41">
        <f t="shared" si="16"/>
        <v>230.3</v>
      </c>
      <c r="H42" s="43">
        <f t="shared" si="9"/>
        <v>70.02</v>
      </c>
      <c r="I42" s="47">
        <f t="shared" si="17"/>
        <v>16125.606</v>
      </c>
      <c r="J42" s="45">
        <f t="shared" si="10"/>
        <v>16125.606</v>
      </c>
      <c r="K42" s="43">
        <f t="shared" si="11"/>
        <v>203.8</v>
      </c>
      <c r="L42" s="40">
        <f t="shared" si="12"/>
        <v>14270.08</v>
      </c>
      <c r="M42" s="45">
        <f t="shared" si="13"/>
        <v>14270.08</v>
      </c>
    </row>
    <row r="43" spans="1:13" x14ac:dyDescent="0.25">
      <c r="A43" s="41">
        <v>11</v>
      </c>
      <c r="B43" s="40">
        <v>500</v>
      </c>
      <c r="C43" s="41">
        <v>229.3</v>
      </c>
      <c r="D43" s="41">
        <f t="shared" si="14"/>
        <v>206.37</v>
      </c>
      <c r="E43" s="43">
        <v>32.1</v>
      </c>
      <c r="F43" s="43">
        <f t="shared" si="15"/>
        <v>64.2</v>
      </c>
      <c r="G43" s="41">
        <f t="shared" si="16"/>
        <v>270.57</v>
      </c>
      <c r="H43" s="43">
        <f t="shared" si="9"/>
        <v>70.02</v>
      </c>
      <c r="I43" s="44">
        <f t="shared" si="17"/>
        <v>18945.311399999999</v>
      </c>
      <c r="J43" s="45">
        <f t="shared" si="10"/>
        <v>18945.311399999999</v>
      </c>
      <c r="K43" s="43">
        <f t="shared" si="11"/>
        <v>238.47</v>
      </c>
      <c r="L43" s="40">
        <f t="shared" si="12"/>
        <v>16697.669999999998</v>
      </c>
      <c r="M43" s="45">
        <f t="shared" si="13"/>
        <v>16697.669999999998</v>
      </c>
    </row>
    <row r="44" spans="1:13" x14ac:dyDescent="0.25">
      <c r="A44" s="41">
        <v>12</v>
      </c>
      <c r="B44" s="46">
        <v>600</v>
      </c>
      <c r="C44" s="41">
        <v>306.5</v>
      </c>
      <c r="D44" s="41">
        <f t="shared" si="14"/>
        <v>275.85000000000002</v>
      </c>
      <c r="E44" s="43">
        <v>44</v>
      </c>
      <c r="F44" s="43">
        <f t="shared" si="15"/>
        <v>88</v>
      </c>
      <c r="G44" s="41">
        <f t="shared" si="16"/>
        <v>363.85</v>
      </c>
      <c r="H44" s="43">
        <f t="shared" si="9"/>
        <v>70.02</v>
      </c>
      <c r="I44" s="47">
        <f t="shared" si="17"/>
        <v>25476.777000000002</v>
      </c>
      <c r="J44" s="45">
        <f t="shared" si="10"/>
        <v>25476.777000000002</v>
      </c>
      <c r="K44" s="43">
        <f t="shared" si="11"/>
        <v>319.85000000000002</v>
      </c>
      <c r="L44" s="40">
        <f t="shared" si="12"/>
        <v>22395.9</v>
      </c>
      <c r="M44" s="45">
        <f t="shared" si="13"/>
        <v>22395.9</v>
      </c>
    </row>
    <row r="47" spans="1:13" x14ac:dyDescent="0.25">
      <c r="A47" s="101" t="s">
        <v>35</v>
      </c>
      <c r="B47" s="101"/>
      <c r="C47" s="101"/>
      <c r="D47" s="101"/>
      <c r="E47" s="101"/>
      <c r="F47" s="101"/>
      <c r="G47" s="101"/>
      <c r="H47" s="101"/>
      <c r="I47" s="101"/>
      <c r="K47" s="102" t="s">
        <v>22</v>
      </c>
      <c r="L47" s="102"/>
      <c r="M47" s="102"/>
    </row>
    <row r="48" spans="1:13" ht="39" x14ac:dyDescent="0.25">
      <c r="A48" s="37" t="s">
        <v>23</v>
      </c>
      <c r="B48" s="37" t="s">
        <v>24</v>
      </c>
      <c r="C48" s="37" t="s">
        <v>25</v>
      </c>
      <c r="D48" s="37" t="s">
        <v>76</v>
      </c>
      <c r="E48" s="37" t="s">
        <v>26</v>
      </c>
      <c r="F48" s="37" t="s">
        <v>27</v>
      </c>
      <c r="G48" s="37" t="s">
        <v>28</v>
      </c>
      <c r="H48" s="37" t="s">
        <v>29</v>
      </c>
      <c r="I48" s="37" t="s">
        <v>30</v>
      </c>
      <c r="J48" s="38" t="s">
        <v>31</v>
      </c>
      <c r="K48" s="37" t="s">
        <v>32</v>
      </c>
      <c r="L48" s="37" t="s">
        <v>33</v>
      </c>
      <c r="M48" s="39" t="s">
        <v>31</v>
      </c>
    </row>
    <row r="49" spans="1:13" x14ac:dyDescent="0.25">
      <c r="A49" s="40"/>
      <c r="B49" s="37" t="s">
        <v>34</v>
      </c>
      <c r="C49" s="37"/>
      <c r="D49" s="37"/>
      <c r="E49" s="37"/>
      <c r="F49" s="37"/>
      <c r="G49" s="37"/>
      <c r="H49" s="37"/>
      <c r="I49" s="37"/>
      <c r="J49" s="41"/>
      <c r="K49" s="41"/>
      <c r="L49" s="41"/>
      <c r="M49" s="41"/>
    </row>
    <row r="50" spans="1:13" x14ac:dyDescent="0.25">
      <c r="A50" s="37">
        <v>1</v>
      </c>
      <c r="B50" s="37">
        <v>2</v>
      </c>
      <c r="C50" s="37">
        <v>3</v>
      </c>
      <c r="D50" s="37">
        <v>4</v>
      </c>
      <c r="E50" s="37">
        <v>5</v>
      </c>
      <c r="F50" s="37">
        <v>6</v>
      </c>
      <c r="G50" s="37">
        <v>7</v>
      </c>
      <c r="H50" s="37">
        <v>8</v>
      </c>
      <c r="I50" s="37">
        <v>9</v>
      </c>
      <c r="J50" s="42"/>
      <c r="K50" s="41"/>
      <c r="L50" s="41"/>
      <c r="M50" s="42"/>
    </row>
    <row r="51" spans="1:13" x14ac:dyDescent="0.25">
      <c r="A51" s="41">
        <v>1</v>
      </c>
      <c r="B51" s="40">
        <v>80</v>
      </c>
      <c r="C51" s="41">
        <v>19.8</v>
      </c>
      <c r="D51" s="41">
        <f>C51*1</f>
        <v>19.8</v>
      </c>
      <c r="E51" s="43">
        <v>3.7</v>
      </c>
      <c r="F51" s="43">
        <f>E51*2</f>
        <v>7.4</v>
      </c>
      <c r="G51" s="41">
        <f>D51+F51</f>
        <v>27.200000000000003</v>
      </c>
      <c r="H51" s="43">
        <f t="shared" ref="H51:H62" si="18">$H$15</f>
        <v>70.02</v>
      </c>
      <c r="I51" s="44">
        <f>G51*H51</f>
        <v>1904.5440000000001</v>
      </c>
      <c r="J51" s="45">
        <f t="shared" ref="J51:J62" si="19">ROUND(3.43*(($D$6-$D$4)/(1000*100))*G51+0.67*(($D$7-$D$5)/(1000*100))*G51,2)+I51</f>
        <v>1904.5440000000001</v>
      </c>
      <c r="K51" s="43">
        <f t="shared" ref="K51:K62" si="20">D51+E51</f>
        <v>23.5</v>
      </c>
      <c r="L51" s="40">
        <f t="shared" ref="L51:L62" si="21">ROUND(H51*K51,2)</f>
        <v>1645.47</v>
      </c>
      <c r="M51" s="45">
        <f t="shared" ref="M51:M62" si="22">ROUND(3.43*(($D$6-$D$4)/(1000*100))*K51+0.67*(($D$7-$D$5)/(1000*100))*K51,2)+L51</f>
        <v>1645.47</v>
      </c>
    </row>
    <row r="52" spans="1:13" x14ac:dyDescent="0.25">
      <c r="A52" s="41">
        <v>2</v>
      </c>
      <c r="B52" s="46">
        <v>100</v>
      </c>
      <c r="C52" s="41">
        <v>25.4</v>
      </c>
      <c r="D52" s="41">
        <f t="shared" ref="D52:D62" si="23">C52*1</f>
        <v>25.4</v>
      </c>
      <c r="E52" s="43">
        <v>4.2</v>
      </c>
      <c r="F52" s="43">
        <f t="shared" ref="F52:F62" si="24">E52*2</f>
        <v>8.4</v>
      </c>
      <c r="G52" s="41">
        <f t="shared" ref="G52:G62" si="25">D52+F52</f>
        <v>33.799999999999997</v>
      </c>
      <c r="H52" s="43">
        <f t="shared" si="18"/>
        <v>70.02</v>
      </c>
      <c r="I52" s="47">
        <f t="shared" ref="I52:I62" si="26">G52*H52</f>
        <v>2366.6759999999995</v>
      </c>
      <c r="J52" s="45">
        <f t="shared" si="19"/>
        <v>2366.6759999999995</v>
      </c>
      <c r="K52" s="43">
        <f t="shared" si="20"/>
        <v>29.599999999999998</v>
      </c>
      <c r="L52" s="40">
        <f t="shared" si="21"/>
        <v>2072.59</v>
      </c>
      <c r="M52" s="45">
        <f t="shared" si="22"/>
        <v>2072.59</v>
      </c>
    </row>
    <row r="53" spans="1:13" x14ac:dyDescent="0.25">
      <c r="A53" s="41">
        <v>3</v>
      </c>
      <c r="B53" s="40">
        <v>125</v>
      </c>
      <c r="C53" s="41">
        <v>33.1</v>
      </c>
      <c r="D53" s="41">
        <f t="shared" si="23"/>
        <v>33.1</v>
      </c>
      <c r="E53" s="43">
        <v>5.3</v>
      </c>
      <c r="F53" s="43">
        <f t="shared" si="24"/>
        <v>10.6</v>
      </c>
      <c r="G53" s="41">
        <f t="shared" si="25"/>
        <v>43.7</v>
      </c>
      <c r="H53" s="43">
        <f t="shared" si="18"/>
        <v>70.02</v>
      </c>
      <c r="I53" s="44">
        <f t="shared" si="26"/>
        <v>3059.8740000000003</v>
      </c>
      <c r="J53" s="45">
        <f t="shared" si="19"/>
        <v>3059.8740000000003</v>
      </c>
      <c r="K53" s="43">
        <f t="shared" si="20"/>
        <v>38.4</v>
      </c>
      <c r="L53" s="40">
        <f t="shared" si="21"/>
        <v>2688.77</v>
      </c>
      <c r="M53" s="45">
        <f t="shared" si="22"/>
        <v>2688.77</v>
      </c>
    </row>
    <row r="54" spans="1:13" x14ac:dyDescent="0.25">
      <c r="A54" s="41">
        <v>4</v>
      </c>
      <c r="B54" s="46">
        <v>150</v>
      </c>
      <c r="C54" s="41">
        <v>41.6</v>
      </c>
      <c r="D54" s="41">
        <f t="shared" si="23"/>
        <v>41.6</v>
      </c>
      <c r="E54" s="43">
        <v>6.7</v>
      </c>
      <c r="F54" s="43">
        <f t="shared" si="24"/>
        <v>13.4</v>
      </c>
      <c r="G54" s="41">
        <f t="shared" si="25"/>
        <v>55</v>
      </c>
      <c r="H54" s="43">
        <f t="shared" si="18"/>
        <v>70.02</v>
      </c>
      <c r="I54" s="47">
        <f t="shared" si="26"/>
        <v>3851.1</v>
      </c>
      <c r="J54" s="45">
        <f t="shared" si="19"/>
        <v>3851.1</v>
      </c>
      <c r="K54" s="43">
        <f t="shared" si="20"/>
        <v>48.300000000000004</v>
      </c>
      <c r="L54" s="40">
        <f t="shared" si="21"/>
        <v>3381.97</v>
      </c>
      <c r="M54" s="45">
        <f t="shared" si="22"/>
        <v>3381.97</v>
      </c>
    </row>
    <row r="55" spans="1:13" x14ac:dyDescent="0.25">
      <c r="A55" s="41">
        <v>5</v>
      </c>
      <c r="B55" s="40">
        <v>200</v>
      </c>
      <c r="C55" s="41">
        <v>60.1</v>
      </c>
      <c r="D55" s="41">
        <f t="shared" si="23"/>
        <v>60.1</v>
      </c>
      <c r="E55" s="43">
        <v>9.3000000000000007</v>
      </c>
      <c r="F55" s="43">
        <f t="shared" si="24"/>
        <v>18.600000000000001</v>
      </c>
      <c r="G55" s="41">
        <f t="shared" si="25"/>
        <v>78.7</v>
      </c>
      <c r="H55" s="43">
        <f t="shared" si="18"/>
        <v>70.02</v>
      </c>
      <c r="I55" s="44">
        <f t="shared" si="26"/>
        <v>5510.5739999999996</v>
      </c>
      <c r="J55" s="45">
        <f t="shared" si="19"/>
        <v>5510.5739999999996</v>
      </c>
      <c r="K55" s="43">
        <f t="shared" si="20"/>
        <v>69.400000000000006</v>
      </c>
      <c r="L55" s="40">
        <f t="shared" si="21"/>
        <v>4859.3900000000003</v>
      </c>
      <c r="M55" s="45">
        <f t="shared" si="22"/>
        <v>4859.3900000000003</v>
      </c>
    </row>
    <row r="56" spans="1:13" x14ac:dyDescent="0.25">
      <c r="A56" s="41">
        <v>6</v>
      </c>
      <c r="B56" s="46">
        <v>250</v>
      </c>
      <c r="C56" s="41">
        <v>81.8</v>
      </c>
      <c r="D56" s="41">
        <f t="shared" si="23"/>
        <v>81.8</v>
      </c>
      <c r="E56" s="43">
        <v>12</v>
      </c>
      <c r="F56" s="43">
        <f t="shared" si="24"/>
        <v>24</v>
      </c>
      <c r="G56" s="41">
        <f t="shared" si="25"/>
        <v>105.8</v>
      </c>
      <c r="H56" s="43">
        <f t="shared" si="18"/>
        <v>70.02</v>
      </c>
      <c r="I56" s="47">
        <f t="shared" si="26"/>
        <v>7408.1159999999991</v>
      </c>
      <c r="J56" s="45">
        <f t="shared" si="19"/>
        <v>7408.1159999999991</v>
      </c>
      <c r="K56" s="43">
        <f t="shared" si="20"/>
        <v>93.8</v>
      </c>
      <c r="L56" s="40">
        <f t="shared" si="21"/>
        <v>6567.88</v>
      </c>
      <c r="M56" s="45">
        <f t="shared" si="22"/>
        <v>6567.88</v>
      </c>
    </row>
    <row r="57" spans="1:13" x14ac:dyDescent="0.25">
      <c r="A57" s="41">
        <v>7</v>
      </c>
      <c r="B57" s="40">
        <v>300</v>
      </c>
      <c r="C57" s="41">
        <v>106.1</v>
      </c>
      <c r="D57" s="41">
        <f t="shared" si="23"/>
        <v>106.1</v>
      </c>
      <c r="E57" s="43">
        <v>14.8</v>
      </c>
      <c r="F57" s="43">
        <f t="shared" si="24"/>
        <v>29.6</v>
      </c>
      <c r="G57" s="41">
        <f t="shared" si="25"/>
        <v>135.69999999999999</v>
      </c>
      <c r="H57" s="43">
        <f t="shared" si="18"/>
        <v>70.02</v>
      </c>
      <c r="I57" s="44">
        <f t="shared" si="26"/>
        <v>9501.7139999999981</v>
      </c>
      <c r="J57" s="45">
        <f t="shared" si="19"/>
        <v>9501.7139999999981</v>
      </c>
      <c r="K57" s="43">
        <f t="shared" si="20"/>
        <v>120.89999999999999</v>
      </c>
      <c r="L57" s="40">
        <f t="shared" si="21"/>
        <v>8465.42</v>
      </c>
      <c r="M57" s="45">
        <f t="shared" si="22"/>
        <v>8465.42</v>
      </c>
    </row>
    <row r="58" spans="1:13" x14ac:dyDescent="0.25">
      <c r="A58" s="41">
        <v>8</v>
      </c>
      <c r="B58" s="46">
        <v>350</v>
      </c>
      <c r="C58" s="41">
        <v>133.5</v>
      </c>
      <c r="D58" s="41">
        <f t="shared" si="23"/>
        <v>133.5</v>
      </c>
      <c r="E58" s="43">
        <v>19</v>
      </c>
      <c r="F58" s="43">
        <f t="shared" si="24"/>
        <v>38</v>
      </c>
      <c r="G58" s="41">
        <f t="shared" si="25"/>
        <v>171.5</v>
      </c>
      <c r="H58" s="43">
        <f t="shared" si="18"/>
        <v>70.02</v>
      </c>
      <c r="I58" s="47">
        <f t="shared" si="26"/>
        <v>12008.429999999998</v>
      </c>
      <c r="J58" s="45">
        <f t="shared" si="19"/>
        <v>12008.429999999998</v>
      </c>
      <c r="K58" s="43">
        <f t="shared" si="20"/>
        <v>152.5</v>
      </c>
      <c r="L58" s="40">
        <f t="shared" si="21"/>
        <v>10678.05</v>
      </c>
      <c r="M58" s="45">
        <f t="shared" si="22"/>
        <v>10678.05</v>
      </c>
    </row>
    <row r="59" spans="1:13" x14ac:dyDescent="0.25">
      <c r="A59" s="41">
        <v>9</v>
      </c>
      <c r="B59" s="40">
        <v>400</v>
      </c>
      <c r="C59" s="41">
        <v>162.6</v>
      </c>
      <c r="D59" s="41">
        <f t="shared" si="23"/>
        <v>162.6</v>
      </c>
      <c r="E59" s="43">
        <v>23.4</v>
      </c>
      <c r="F59" s="43">
        <f t="shared" si="24"/>
        <v>46.8</v>
      </c>
      <c r="G59" s="41">
        <f t="shared" si="25"/>
        <v>209.39999999999998</v>
      </c>
      <c r="H59" s="43">
        <f t="shared" si="18"/>
        <v>70.02</v>
      </c>
      <c r="I59" s="44">
        <f t="shared" si="26"/>
        <v>14662.187999999998</v>
      </c>
      <c r="J59" s="45">
        <f t="shared" si="19"/>
        <v>14662.187999999998</v>
      </c>
      <c r="K59" s="43">
        <f t="shared" si="20"/>
        <v>186</v>
      </c>
      <c r="L59" s="40">
        <f t="shared" si="21"/>
        <v>13023.72</v>
      </c>
      <c r="M59" s="45">
        <f t="shared" si="22"/>
        <v>13023.72</v>
      </c>
    </row>
    <row r="60" spans="1:13" x14ac:dyDescent="0.25">
      <c r="A60" s="41">
        <v>10</v>
      </c>
      <c r="B60" s="46">
        <v>450</v>
      </c>
      <c r="C60" s="41">
        <v>197</v>
      </c>
      <c r="D60" s="41">
        <f t="shared" si="23"/>
        <v>197</v>
      </c>
      <c r="E60" s="43">
        <v>26.5</v>
      </c>
      <c r="F60" s="43">
        <f t="shared" si="24"/>
        <v>53</v>
      </c>
      <c r="G60" s="41">
        <f t="shared" si="25"/>
        <v>250</v>
      </c>
      <c r="H60" s="43">
        <f t="shared" si="18"/>
        <v>70.02</v>
      </c>
      <c r="I60" s="47">
        <f t="shared" si="26"/>
        <v>17505</v>
      </c>
      <c r="J60" s="45">
        <f t="shared" si="19"/>
        <v>17505</v>
      </c>
      <c r="K60" s="43">
        <f t="shared" si="20"/>
        <v>223.5</v>
      </c>
      <c r="L60" s="40">
        <f t="shared" si="21"/>
        <v>15649.47</v>
      </c>
      <c r="M60" s="45">
        <f t="shared" si="22"/>
        <v>15649.47</v>
      </c>
    </row>
    <row r="61" spans="1:13" x14ac:dyDescent="0.25">
      <c r="A61" s="41">
        <v>11</v>
      </c>
      <c r="B61" s="40">
        <v>500</v>
      </c>
      <c r="C61" s="41">
        <v>229.3</v>
      </c>
      <c r="D61" s="41">
        <f t="shared" si="23"/>
        <v>229.3</v>
      </c>
      <c r="E61" s="43">
        <v>32.1</v>
      </c>
      <c r="F61" s="43">
        <f t="shared" si="24"/>
        <v>64.2</v>
      </c>
      <c r="G61" s="41">
        <f t="shared" si="25"/>
        <v>293.5</v>
      </c>
      <c r="H61" s="43">
        <f t="shared" si="18"/>
        <v>70.02</v>
      </c>
      <c r="I61" s="44">
        <f t="shared" si="26"/>
        <v>20550.87</v>
      </c>
      <c r="J61" s="45">
        <f t="shared" si="19"/>
        <v>20550.87</v>
      </c>
      <c r="K61" s="43">
        <f t="shared" si="20"/>
        <v>261.40000000000003</v>
      </c>
      <c r="L61" s="40">
        <f t="shared" si="21"/>
        <v>18303.23</v>
      </c>
      <c r="M61" s="45">
        <f t="shared" si="22"/>
        <v>18303.23</v>
      </c>
    </row>
    <row r="62" spans="1:13" x14ac:dyDescent="0.25">
      <c r="A62" s="41">
        <v>12</v>
      </c>
      <c r="B62" s="46">
        <v>600</v>
      </c>
      <c r="C62" s="41">
        <v>306.5</v>
      </c>
      <c r="D62" s="41">
        <f t="shared" si="23"/>
        <v>306.5</v>
      </c>
      <c r="E62" s="43">
        <v>44</v>
      </c>
      <c r="F62" s="43">
        <f t="shared" si="24"/>
        <v>88</v>
      </c>
      <c r="G62" s="41">
        <f t="shared" si="25"/>
        <v>394.5</v>
      </c>
      <c r="H62" s="43">
        <f t="shared" si="18"/>
        <v>70.02</v>
      </c>
      <c r="I62" s="47">
        <f t="shared" si="26"/>
        <v>27622.89</v>
      </c>
      <c r="J62" s="45">
        <f t="shared" si="19"/>
        <v>27622.89</v>
      </c>
      <c r="K62" s="43">
        <f t="shared" si="20"/>
        <v>350.5</v>
      </c>
      <c r="L62" s="40">
        <f t="shared" si="21"/>
        <v>24542.01</v>
      </c>
      <c r="M62" s="45">
        <f t="shared" si="22"/>
        <v>24542.01</v>
      </c>
    </row>
    <row r="65" spans="1:10" x14ac:dyDescent="0.25">
      <c r="A65" s="101" t="s">
        <v>77</v>
      </c>
      <c r="B65" s="101"/>
      <c r="C65" s="101"/>
      <c r="D65" s="101"/>
      <c r="E65" s="101"/>
      <c r="F65" s="101"/>
      <c r="G65" s="101"/>
      <c r="H65" s="101"/>
      <c r="I65" s="101"/>
    </row>
    <row r="66" spans="1:10" ht="39" x14ac:dyDescent="0.25">
      <c r="A66" s="37" t="s">
        <v>23</v>
      </c>
      <c r="B66" s="37" t="s">
        <v>24</v>
      </c>
      <c r="C66" s="37" t="s">
        <v>25</v>
      </c>
      <c r="D66" s="37" t="s">
        <v>78</v>
      </c>
      <c r="E66" s="37" t="s">
        <v>26</v>
      </c>
      <c r="F66" s="37" t="s">
        <v>27</v>
      </c>
      <c r="G66" s="37" t="s">
        <v>28</v>
      </c>
      <c r="H66" s="37" t="s">
        <v>29</v>
      </c>
      <c r="I66" s="37" t="s">
        <v>30</v>
      </c>
      <c r="J66" s="48" t="s">
        <v>31</v>
      </c>
    </row>
    <row r="67" spans="1:10" x14ac:dyDescent="0.25">
      <c r="A67" s="40"/>
      <c r="B67" s="37" t="s">
        <v>34</v>
      </c>
      <c r="C67" s="37"/>
      <c r="D67" s="37"/>
      <c r="E67" s="37"/>
      <c r="F67" s="37"/>
      <c r="G67" s="37"/>
      <c r="H67" s="37"/>
      <c r="I67" s="37"/>
      <c r="J67" s="41"/>
    </row>
    <row r="68" spans="1:10" x14ac:dyDescent="0.25">
      <c r="A68" s="37">
        <v>1</v>
      </c>
      <c r="B68" s="37">
        <v>2</v>
      </c>
      <c r="C68" s="37">
        <v>3</v>
      </c>
      <c r="D68" s="37">
        <v>4</v>
      </c>
      <c r="E68" s="37">
        <v>5</v>
      </c>
      <c r="F68" s="37">
        <v>6</v>
      </c>
      <c r="G68" s="37">
        <v>7</v>
      </c>
      <c r="H68" s="37">
        <v>8</v>
      </c>
      <c r="I68" s="37">
        <v>9</v>
      </c>
      <c r="J68" s="42">
        <v>10</v>
      </c>
    </row>
    <row r="69" spans="1:10" x14ac:dyDescent="0.25">
      <c r="A69" s="41">
        <v>1</v>
      </c>
      <c r="B69" s="40">
        <v>80</v>
      </c>
      <c r="C69" s="41">
        <v>19.8</v>
      </c>
      <c r="D69" s="41">
        <f>C69*2</f>
        <v>39.6</v>
      </c>
      <c r="E69" s="43">
        <v>3.7</v>
      </c>
      <c r="F69" s="43">
        <f>E69*2</f>
        <v>7.4</v>
      </c>
      <c r="G69" s="41">
        <f>D69+F69</f>
        <v>47</v>
      </c>
      <c r="H69" s="43">
        <f t="shared" ref="H69:H80" si="27">$H$15</f>
        <v>70.02</v>
      </c>
      <c r="I69" s="44">
        <f>G69*H69</f>
        <v>3290.9399999999996</v>
      </c>
      <c r="J69" s="49">
        <f t="shared" ref="J69:J80" si="28">ROUND(3.43*(($D$6-$D$4)/(1000*100))*G69+0.67*(($D$7-$D$5)/(1000*100))*G69,2)+I69</f>
        <v>3290.9399999999996</v>
      </c>
    </row>
    <row r="70" spans="1:10" x14ac:dyDescent="0.25">
      <c r="A70" s="41">
        <v>2</v>
      </c>
      <c r="B70" s="46">
        <v>100</v>
      </c>
      <c r="C70" s="41">
        <v>25.4</v>
      </c>
      <c r="D70" s="41">
        <f t="shared" ref="D70:D80" si="29">C70*2</f>
        <v>50.8</v>
      </c>
      <c r="E70" s="43">
        <v>4.2</v>
      </c>
      <c r="F70" s="43">
        <f t="shared" ref="F70:F80" si="30">E70*2</f>
        <v>8.4</v>
      </c>
      <c r="G70" s="41">
        <f t="shared" ref="G70:G80" si="31">D70+F70</f>
        <v>59.199999999999996</v>
      </c>
      <c r="H70" s="43">
        <f t="shared" si="27"/>
        <v>70.02</v>
      </c>
      <c r="I70" s="47">
        <f t="shared" ref="I70:I80" si="32">G70*H70</f>
        <v>4145.1839999999993</v>
      </c>
      <c r="J70" s="49">
        <f t="shared" si="28"/>
        <v>4145.1839999999993</v>
      </c>
    </row>
    <row r="71" spans="1:10" x14ac:dyDescent="0.25">
      <c r="A71" s="41">
        <v>3</v>
      </c>
      <c r="B71" s="40">
        <v>125</v>
      </c>
      <c r="C71" s="41">
        <v>33.1</v>
      </c>
      <c r="D71" s="41">
        <f t="shared" si="29"/>
        <v>66.2</v>
      </c>
      <c r="E71" s="43">
        <v>5.3</v>
      </c>
      <c r="F71" s="43">
        <f t="shared" si="30"/>
        <v>10.6</v>
      </c>
      <c r="G71" s="41">
        <f t="shared" si="31"/>
        <v>76.8</v>
      </c>
      <c r="H71" s="43">
        <f t="shared" si="27"/>
        <v>70.02</v>
      </c>
      <c r="I71" s="44">
        <f t="shared" si="32"/>
        <v>5377.5359999999991</v>
      </c>
      <c r="J71" s="49">
        <f t="shared" si="28"/>
        <v>5377.5359999999991</v>
      </c>
    </row>
    <row r="72" spans="1:10" x14ac:dyDescent="0.25">
      <c r="A72" s="41">
        <v>4</v>
      </c>
      <c r="B72" s="46">
        <v>150</v>
      </c>
      <c r="C72" s="41">
        <v>41.6</v>
      </c>
      <c r="D72" s="41">
        <f t="shared" si="29"/>
        <v>83.2</v>
      </c>
      <c r="E72" s="43">
        <v>6.7</v>
      </c>
      <c r="F72" s="43">
        <f t="shared" si="30"/>
        <v>13.4</v>
      </c>
      <c r="G72" s="41">
        <f t="shared" si="31"/>
        <v>96.600000000000009</v>
      </c>
      <c r="H72" s="43">
        <f t="shared" si="27"/>
        <v>70.02</v>
      </c>
      <c r="I72" s="47">
        <f t="shared" si="32"/>
        <v>6763.9319999999998</v>
      </c>
      <c r="J72" s="49">
        <f t="shared" si="28"/>
        <v>6763.9319999999998</v>
      </c>
    </row>
    <row r="73" spans="1:10" x14ac:dyDescent="0.25">
      <c r="A73" s="41">
        <v>5</v>
      </c>
      <c r="B73" s="40">
        <v>200</v>
      </c>
      <c r="C73" s="41">
        <v>60.1</v>
      </c>
      <c r="D73" s="41">
        <f t="shared" si="29"/>
        <v>120.2</v>
      </c>
      <c r="E73" s="43">
        <v>9.3000000000000007</v>
      </c>
      <c r="F73" s="43">
        <f t="shared" si="30"/>
        <v>18.600000000000001</v>
      </c>
      <c r="G73" s="41">
        <f t="shared" si="31"/>
        <v>138.80000000000001</v>
      </c>
      <c r="H73" s="43">
        <f t="shared" si="27"/>
        <v>70.02</v>
      </c>
      <c r="I73" s="44">
        <f t="shared" si="32"/>
        <v>9718.7759999999998</v>
      </c>
      <c r="J73" s="49">
        <f t="shared" si="28"/>
        <v>9718.7759999999998</v>
      </c>
    </row>
    <row r="74" spans="1:10" x14ac:dyDescent="0.25">
      <c r="A74" s="41">
        <v>6</v>
      </c>
      <c r="B74" s="46">
        <v>250</v>
      </c>
      <c r="C74" s="41">
        <v>81.8</v>
      </c>
      <c r="D74" s="41">
        <f t="shared" si="29"/>
        <v>163.6</v>
      </c>
      <c r="E74" s="43">
        <v>12</v>
      </c>
      <c r="F74" s="43">
        <f t="shared" si="30"/>
        <v>24</v>
      </c>
      <c r="G74" s="41">
        <f t="shared" si="31"/>
        <v>187.6</v>
      </c>
      <c r="H74" s="43">
        <f t="shared" si="27"/>
        <v>70.02</v>
      </c>
      <c r="I74" s="47">
        <f t="shared" si="32"/>
        <v>13135.751999999999</v>
      </c>
      <c r="J74" s="49">
        <f t="shared" si="28"/>
        <v>13135.751999999999</v>
      </c>
    </row>
    <row r="75" spans="1:10" x14ac:dyDescent="0.25">
      <c r="A75" s="41">
        <v>7</v>
      </c>
      <c r="B75" s="40">
        <v>300</v>
      </c>
      <c r="C75" s="41">
        <v>106.1</v>
      </c>
      <c r="D75" s="41">
        <f t="shared" si="29"/>
        <v>212.2</v>
      </c>
      <c r="E75" s="43">
        <v>14.8</v>
      </c>
      <c r="F75" s="43">
        <f t="shared" si="30"/>
        <v>29.6</v>
      </c>
      <c r="G75" s="41">
        <f t="shared" si="31"/>
        <v>241.79999999999998</v>
      </c>
      <c r="H75" s="43">
        <f t="shared" si="27"/>
        <v>70.02</v>
      </c>
      <c r="I75" s="44">
        <f t="shared" si="32"/>
        <v>16930.835999999999</v>
      </c>
      <c r="J75" s="49">
        <f t="shared" si="28"/>
        <v>16930.835999999999</v>
      </c>
    </row>
    <row r="76" spans="1:10" x14ac:dyDescent="0.25">
      <c r="A76" s="41">
        <v>8</v>
      </c>
      <c r="B76" s="46">
        <v>350</v>
      </c>
      <c r="C76" s="41">
        <v>133.5</v>
      </c>
      <c r="D76" s="41">
        <f t="shared" si="29"/>
        <v>267</v>
      </c>
      <c r="E76" s="43">
        <v>19</v>
      </c>
      <c r="F76" s="43">
        <f t="shared" si="30"/>
        <v>38</v>
      </c>
      <c r="G76" s="41">
        <f t="shared" si="31"/>
        <v>305</v>
      </c>
      <c r="H76" s="43">
        <f t="shared" si="27"/>
        <v>70.02</v>
      </c>
      <c r="I76" s="47">
        <f t="shared" si="32"/>
        <v>21356.1</v>
      </c>
      <c r="J76" s="49">
        <f t="shared" si="28"/>
        <v>21356.1</v>
      </c>
    </row>
    <row r="77" spans="1:10" x14ac:dyDescent="0.25">
      <c r="A77" s="41">
        <v>9</v>
      </c>
      <c r="B77" s="40">
        <v>400</v>
      </c>
      <c r="C77" s="41">
        <v>162.6</v>
      </c>
      <c r="D77" s="41">
        <f t="shared" si="29"/>
        <v>325.2</v>
      </c>
      <c r="E77" s="43">
        <v>23.4</v>
      </c>
      <c r="F77" s="43">
        <f t="shared" si="30"/>
        <v>46.8</v>
      </c>
      <c r="G77" s="41">
        <f t="shared" si="31"/>
        <v>372</v>
      </c>
      <c r="H77" s="43">
        <f t="shared" si="27"/>
        <v>70.02</v>
      </c>
      <c r="I77" s="44">
        <f t="shared" si="32"/>
        <v>26047.439999999999</v>
      </c>
      <c r="J77" s="49">
        <f t="shared" si="28"/>
        <v>26047.439999999999</v>
      </c>
    </row>
    <row r="78" spans="1:10" x14ac:dyDescent="0.25">
      <c r="A78" s="41">
        <v>10</v>
      </c>
      <c r="B78" s="46">
        <v>450</v>
      </c>
      <c r="C78" s="41">
        <v>197</v>
      </c>
      <c r="D78" s="41">
        <f t="shared" si="29"/>
        <v>394</v>
      </c>
      <c r="E78" s="43">
        <v>26.5</v>
      </c>
      <c r="F78" s="43">
        <f t="shared" si="30"/>
        <v>53</v>
      </c>
      <c r="G78" s="41">
        <f t="shared" si="31"/>
        <v>447</v>
      </c>
      <c r="H78" s="43">
        <f t="shared" si="27"/>
        <v>70.02</v>
      </c>
      <c r="I78" s="47">
        <f t="shared" si="32"/>
        <v>31298.94</v>
      </c>
      <c r="J78" s="49">
        <f t="shared" si="28"/>
        <v>31298.94</v>
      </c>
    </row>
    <row r="79" spans="1:10" x14ac:dyDescent="0.25">
      <c r="A79" s="41">
        <v>11</v>
      </c>
      <c r="B79" s="40">
        <v>500</v>
      </c>
      <c r="C79" s="41">
        <v>229.3</v>
      </c>
      <c r="D79" s="41">
        <f t="shared" si="29"/>
        <v>458.6</v>
      </c>
      <c r="E79" s="43">
        <v>32.1</v>
      </c>
      <c r="F79" s="43">
        <f t="shared" si="30"/>
        <v>64.2</v>
      </c>
      <c r="G79" s="41">
        <f t="shared" si="31"/>
        <v>522.80000000000007</v>
      </c>
      <c r="H79" s="43">
        <f t="shared" si="27"/>
        <v>70.02</v>
      </c>
      <c r="I79" s="44">
        <f t="shared" si="32"/>
        <v>36606.456000000006</v>
      </c>
      <c r="J79" s="49">
        <f t="shared" si="28"/>
        <v>36606.456000000006</v>
      </c>
    </row>
    <row r="80" spans="1:10" x14ac:dyDescent="0.25">
      <c r="A80" s="41">
        <v>12</v>
      </c>
      <c r="B80" s="46">
        <v>600</v>
      </c>
      <c r="C80" s="41">
        <v>306.5</v>
      </c>
      <c r="D80" s="41">
        <f t="shared" si="29"/>
        <v>613</v>
      </c>
      <c r="E80" s="43">
        <v>44</v>
      </c>
      <c r="F80" s="43">
        <f t="shared" si="30"/>
        <v>88</v>
      </c>
      <c r="G80" s="41">
        <f t="shared" si="31"/>
        <v>701</v>
      </c>
      <c r="H80" s="43">
        <f t="shared" si="27"/>
        <v>70.02</v>
      </c>
      <c r="I80" s="47">
        <f t="shared" si="32"/>
        <v>49084.02</v>
      </c>
      <c r="J80" s="49">
        <f t="shared" si="28"/>
        <v>49084.02</v>
      </c>
    </row>
    <row r="83" spans="1:10" x14ac:dyDescent="0.25">
      <c r="A83" s="101" t="s">
        <v>36</v>
      </c>
      <c r="B83" s="101"/>
      <c r="C83" s="101"/>
      <c r="D83" s="101"/>
      <c r="E83" s="101"/>
      <c r="F83" s="101"/>
      <c r="G83" s="101"/>
      <c r="H83" s="101"/>
      <c r="I83" s="101"/>
    </row>
    <row r="84" spans="1:10" ht="39" x14ac:dyDescent="0.25">
      <c r="A84" s="37" t="s">
        <v>23</v>
      </c>
      <c r="B84" s="37" t="s">
        <v>24</v>
      </c>
      <c r="C84" s="37" t="s">
        <v>25</v>
      </c>
      <c r="D84" s="37" t="s">
        <v>37</v>
      </c>
      <c r="E84" s="37" t="s">
        <v>26</v>
      </c>
      <c r="F84" s="37" t="s">
        <v>27</v>
      </c>
      <c r="G84" s="37" t="s">
        <v>28</v>
      </c>
      <c r="H84" s="37" t="s">
        <v>29</v>
      </c>
      <c r="I84" s="37" t="s">
        <v>30</v>
      </c>
      <c r="J84" s="48" t="s">
        <v>31</v>
      </c>
    </row>
    <row r="85" spans="1:10" x14ac:dyDescent="0.25">
      <c r="A85" s="40"/>
      <c r="B85" s="37" t="s">
        <v>34</v>
      </c>
      <c r="C85" s="37"/>
      <c r="D85" s="37"/>
      <c r="E85" s="37"/>
      <c r="F85" s="37"/>
      <c r="G85" s="37"/>
      <c r="H85" s="37"/>
      <c r="I85" s="37"/>
      <c r="J85" s="41"/>
    </row>
    <row r="86" spans="1:10" x14ac:dyDescent="0.25">
      <c r="A86" s="37">
        <v>1</v>
      </c>
      <c r="B86" s="37">
        <v>2</v>
      </c>
      <c r="C86" s="37">
        <v>3</v>
      </c>
      <c r="D86" s="37">
        <v>4</v>
      </c>
      <c r="E86" s="37">
        <v>5</v>
      </c>
      <c r="F86" s="37">
        <v>6</v>
      </c>
      <c r="G86" s="37">
        <v>7</v>
      </c>
      <c r="H86" s="37">
        <v>8</v>
      </c>
      <c r="I86" s="37">
        <v>9</v>
      </c>
      <c r="J86" s="42">
        <v>10</v>
      </c>
    </row>
    <row r="87" spans="1:10" x14ac:dyDescent="0.25">
      <c r="A87" s="41">
        <v>1</v>
      </c>
      <c r="B87" s="40">
        <v>80</v>
      </c>
      <c r="C87" s="41">
        <v>19.8</v>
      </c>
      <c r="D87" s="41">
        <f>C87*2.75</f>
        <v>54.45</v>
      </c>
      <c r="E87" s="43">
        <v>3.7</v>
      </c>
      <c r="F87" s="43">
        <f>E87*2</f>
        <v>7.4</v>
      </c>
      <c r="G87" s="41">
        <f>D87+F87</f>
        <v>61.85</v>
      </c>
      <c r="H87" s="43">
        <f t="shared" ref="H87:H98" si="33">$H$15</f>
        <v>70.02</v>
      </c>
      <c r="I87" s="44">
        <f>G87*H87</f>
        <v>4330.7370000000001</v>
      </c>
      <c r="J87" s="49">
        <f t="shared" ref="J87:J98" si="34">ROUND(3.43*(($D$6-$D$4)/(1000*100))*G87+0.67*(($D$7-$D$5)/(1000*100))*G87,2)+I87</f>
        <v>4330.7370000000001</v>
      </c>
    </row>
    <row r="88" spans="1:10" x14ac:dyDescent="0.25">
      <c r="A88" s="41">
        <v>2</v>
      </c>
      <c r="B88" s="46">
        <v>100</v>
      </c>
      <c r="C88" s="41">
        <v>25.4</v>
      </c>
      <c r="D88" s="41">
        <f t="shared" ref="D88:D98" si="35">C88*2.75</f>
        <v>69.849999999999994</v>
      </c>
      <c r="E88" s="43">
        <v>4.2</v>
      </c>
      <c r="F88" s="43">
        <f t="shared" ref="F88:F98" si="36">E88*2</f>
        <v>8.4</v>
      </c>
      <c r="G88" s="41">
        <f t="shared" ref="G88:G98" si="37">D88+F88</f>
        <v>78.25</v>
      </c>
      <c r="H88" s="43">
        <f t="shared" si="33"/>
        <v>70.02</v>
      </c>
      <c r="I88" s="47">
        <f t="shared" ref="I88:I98" si="38">G88*H88</f>
        <v>5479.0649999999996</v>
      </c>
      <c r="J88" s="49">
        <f t="shared" si="34"/>
        <v>5479.0649999999996</v>
      </c>
    </row>
    <row r="89" spans="1:10" x14ac:dyDescent="0.25">
      <c r="A89" s="41">
        <v>3</v>
      </c>
      <c r="B89" s="40">
        <v>125</v>
      </c>
      <c r="C89" s="41">
        <v>33.1</v>
      </c>
      <c r="D89" s="41">
        <f t="shared" si="35"/>
        <v>91.025000000000006</v>
      </c>
      <c r="E89" s="43">
        <v>5.3</v>
      </c>
      <c r="F89" s="43">
        <f t="shared" si="36"/>
        <v>10.6</v>
      </c>
      <c r="G89" s="41">
        <f t="shared" si="37"/>
        <v>101.625</v>
      </c>
      <c r="H89" s="43">
        <f t="shared" si="33"/>
        <v>70.02</v>
      </c>
      <c r="I89" s="44">
        <f t="shared" si="38"/>
        <v>7115.7824999999993</v>
      </c>
      <c r="J89" s="49">
        <f t="shared" si="34"/>
        <v>7115.7824999999993</v>
      </c>
    </row>
    <row r="90" spans="1:10" x14ac:dyDescent="0.25">
      <c r="A90" s="41">
        <v>4</v>
      </c>
      <c r="B90" s="46">
        <v>150</v>
      </c>
      <c r="C90" s="41">
        <v>41.6</v>
      </c>
      <c r="D90" s="41">
        <f t="shared" si="35"/>
        <v>114.4</v>
      </c>
      <c r="E90" s="43">
        <v>6.7</v>
      </c>
      <c r="F90" s="43">
        <f t="shared" si="36"/>
        <v>13.4</v>
      </c>
      <c r="G90" s="41">
        <f t="shared" si="37"/>
        <v>127.80000000000001</v>
      </c>
      <c r="H90" s="43">
        <f t="shared" si="33"/>
        <v>70.02</v>
      </c>
      <c r="I90" s="47">
        <f t="shared" si="38"/>
        <v>8948.5560000000005</v>
      </c>
      <c r="J90" s="49">
        <f t="shared" si="34"/>
        <v>8948.5560000000005</v>
      </c>
    </row>
    <row r="91" spans="1:10" x14ac:dyDescent="0.25">
      <c r="A91" s="41">
        <v>5</v>
      </c>
      <c r="B91" s="40">
        <v>200</v>
      </c>
      <c r="C91" s="41">
        <v>60.1</v>
      </c>
      <c r="D91" s="41">
        <f t="shared" si="35"/>
        <v>165.27500000000001</v>
      </c>
      <c r="E91" s="43">
        <v>9.3000000000000007</v>
      </c>
      <c r="F91" s="43">
        <f t="shared" si="36"/>
        <v>18.600000000000001</v>
      </c>
      <c r="G91" s="41">
        <f t="shared" si="37"/>
        <v>183.875</v>
      </c>
      <c r="H91" s="43">
        <f t="shared" si="33"/>
        <v>70.02</v>
      </c>
      <c r="I91" s="44">
        <f t="shared" si="38"/>
        <v>12874.9275</v>
      </c>
      <c r="J91" s="49">
        <f t="shared" si="34"/>
        <v>12874.9275</v>
      </c>
    </row>
    <row r="92" spans="1:10" x14ac:dyDescent="0.25">
      <c r="A92" s="41">
        <v>6</v>
      </c>
      <c r="B92" s="46">
        <v>250</v>
      </c>
      <c r="C92" s="41">
        <v>81.8</v>
      </c>
      <c r="D92" s="41">
        <f t="shared" si="35"/>
        <v>224.95</v>
      </c>
      <c r="E92" s="43">
        <v>12</v>
      </c>
      <c r="F92" s="43">
        <f t="shared" si="36"/>
        <v>24</v>
      </c>
      <c r="G92" s="41">
        <f t="shared" si="37"/>
        <v>248.95</v>
      </c>
      <c r="H92" s="43">
        <f t="shared" si="33"/>
        <v>70.02</v>
      </c>
      <c r="I92" s="47">
        <f t="shared" si="38"/>
        <v>17431.478999999999</v>
      </c>
      <c r="J92" s="49">
        <f t="shared" si="34"/>
        <v>17431.478999999999</v>
      </c>
    </row>
    <row r="93" spans="1:10" x14ac:dyDescent="0.25">
      <c r="A93" s="41">
        <v>7</v>
      </c>
      <c r="B93" s="40">
        <v>300</v>
      </c>
      <c r="C93" s="41">
        <v>106.1</v>
      </c>
      <c r="D93" s="41">
        <f t="shared" si="35"/>
        <v>291.77499999999998</v>
      </c>
      <c r="E93" s="43">
        <v>14.8</v>
      </c>
      <c r="F93" s="43">
        <f t="shared" si="36"/>
        <v>29.6</v>
      </c>
      <c r="G93" s="41">
        <f t="shared" si="37"/>
        <v>321.375</v>
      </c>
      <c r="H93" s="43">
        <f t="shared" si="33"/>
        <v>70.02</v>
      </c>
      <c r="I93" s="44">
        <f t="shared" si="38"/>
        <v>22502.677499999998</v>
      </c>
      <c r="J93" s="49">
        <f t="shared" si="34"/>
        <v>22502.677499999998</v>
      </c>
    </row>
    <row r="94" spans="1:10" x14ac:dyDescent="0.25">
      <c r="A94" s="41">
        <v>8</v>
      </c>
      <c r="B94" s="46">
        <v>350</v>
      </c>
      <c r="C94" s="41">
        <v>133.5</v>
      </c>
      <c r="D94" s="41">
        <f t="shared" si="35"/>
        <v>367.125</v>
      </c>
      <c r="E94" s="43">
        <v>19</v>
      </c>
      <c r="F94" s="43">
        <f t="shared" si="36"/>
        <v>38</v>
      </c>
      <c r="G94" s="41">
        <f t="shared" si="37"/>
        <v>405.125</v>
      </c>
      <c r="H94" s="43">
        <f t="shared" si="33"/>
        <v>70.02</v>
      </c>
      <c r="I94" s="47">
        <f t="shared" si="38"/>
        <v>28366.852499999997</v>
      </c>
      <c r="J94" s="49">
        <f t="shared" si="34"/>
        <v>28366.852499999997</v>
      </c>
    </row>
    <row r="95" spans="1:10" x14ac:dyDescent="0.25">
      <c r="A95" s="41">
        <v>9</v>
      </c>
      <c r="B95" s="40">
        <v>400</v>
      </c>
      <c r="C95" s="41">
        <v>162.6</v>
      </c>
      <c r="D95" s="41">
        <f t="shared" si="35"/>
        <v>447.15</v>
      </c>
      <c r="E95" s="43">
        <v>23.4</v>
      </c>
      <c r="F95" s="43">
        <f t="shared" si="36"/>
        <v>46.8</v>
      </c>
      <c r="G95" s="41">
        <f t="shared" si="37"/>
        <v>493.95</v>
      </c>
      <c r="H95" s="43">
        <f t="shared" si="33"/>
        <v>70.02</v>
      </c>
      <c r="I95" s="44">
        <f t="shared" si="38"/>
        <v>34586.379000000001</v>
      </c>
      <c r="J95" s="49">
        <f t="shared" si="34"/>
        <v>34586.379000000001</v>
      </c>
    </row>
    <row r="96" spans="1:10" x14ac:dyDescent="0.25">
      <c r="A96" s="41">
        <v>10</v>
      </c>
      <c r="B96" s="46">
        <v>450</v>
      </c>
      <c r="C96" s="41">
        <v>197</v>
      </c>
      <c r="D96" s="41">
        <f t="shared" si="35"/>
        <v>541.75</v>
      </c>
      <c r="E96" s="43">
        <v>26.5</v>
      </c>
      <c r="F96" s="43">
        <f t="shared" si="36"/>
        <v>53</v>
      </c>
      <c r="G96" s="41">
        <f t="shared" si="37"/>
        <v>594.75</v>
      </c>
      <c r="H96" s="43">
        <f t="shared" si="33"/>
        <v>70.02</v>
      </c>
      <c r="I96" s="47">
        <f t="shared" si="38"/>
        <v>41644.394999999997</v>
      </c>
      <c r="J96" s="49">
        <f t="shared" si="34"/>
        <v>41644.394999999997</v>
      </c>
    </row>
    <row r="97" spans="1:11" x14ac:dyDescent="0.25">
      <c r="A97" s="41">
        <v>11</v>
      </c>
      <c r="B97" s="40">
        <v>500</v>
      </c>
      <c r="C97" s="41">
        <v>229.3</v>
      </c>
      <c r="D97" s="41">
        <f t="shared" si="35"/>
        <v>630.57500000000005</v>
      </c>
      <c r="E97" s="43">
        <v>32.1</v>
      </c>
      <c r="F97" s="43">
        <f t="shared" si="36"/>
        <v>64.2</v>
      </c>
      <c r="G97" s="41">
        <f t="shared" si="37"/>
        <v>694.77500000000009</v>
      </c>
      <c r="H97" s="43">
        <f t="shared" si="33"/>
        <v>70.02</v>
      </c>
      <c r="I97" s="44">
        <f t="shared" si="38"/>
        <v>48648.145500000006</v>
      </c>
      <c r="J97" s="49">
        <f t="shared" si="34"/>
        <v>48648.145500000006</v>
      </c>
    </row>
    <row r="98" spans="1:11" x14ac:dyDescent="0.25">
      <c r="A98" s="41">
        <v>12</v>
      </c>
      <c r="B98" s="46">
        <v>600</v>
      </c>
      <c r="C98" s="41">
        <v>306.5</v>
      </c>
      <c r="D98" s="41">
        <f t="shared" si="35"/>
        <v>842.875</v>
      </c>
      <c r="E98" s="43">
        <v>44</v>
      </c>
      <c r="F98" s="43">
        <f t="shared" si="36"/>
        <v>88</v>
      </c>
      <c r="G98" s="41">
        <f t="shared" si="37"/>
        <v>930.875</v>
      </c>
      <c r="H98" s="43">
        <f t="shared" si="33"/>
        <v>70.02</v>
      </c>
      <c r="I98" s="47">
        <f t="shared" si="38"/>
        <v>65179.867499999993</v>
      </c>
      <c r="J98" s="49">
        <f t="shared" si="34"/>
        <v>65179.867499999993</v>
      </c>
    </row>
    <row r="101" spans="1:11" hidden="1" x14ac:dyDescent="0.25"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</row>
    <row r="102" spans="1:11" hidden="1" x14ac:dyDescent="0.25">
      <c r="B102" s="50"/>
      <c r="C102" s="50"/>
      <c r="D102" s="51"/>
      <c r="E102" s="50"/>
      <c r="F102" s="52"/>
      <c r="G102" s="50"/>
      <c r="H102" s="50"/>
      <c r="I102" s="51"/>
      <c r="J102" s="53"/>
      <c r="K102" s="54"/>
    </row>
    <row r="103" spans="1:11" ht="15.75" hidden="1" x14ac:dyDescent="0.3">
      <c r="B103" s="55"/>
      <c r="C103" s="56"/>
      <c r="D103" s="57"/>
      <c r="E103" s="58"/>
      <c r="F103" s="59"/>
      <c r="G103" s="60"/>
      <c r="H103" s="61"/>
      <c r="I103" s="62"/>
      <c r="J103" s="63"/>
      <c r="K103" s="45"/>
    </row>
    <row r="104" spans="1:11" ht="15.75" hidden="1" x14ac:dyDescent="0.3">
      <c r="B104" s="55"/>
      <c r="C104" s="56"/>
      <c r="D104" s="57"/>
      <c r="E104" s="58"/>
      <c r="F104" s="59"/>
      <c r="G104" s="60"/>
      <c r="H104" s="61"/>
      <c r="I104" s="62"/>
      <c r="J104" s="63"/>
      <c r="K104" s="45"/>
    </row>
    <row r="105" spans="1:11" ht="15.75" hidden="1" x14ac:dyDescent="0.3">
      <c r="B105" s="55"/>
      <c r="C105" s="56"/>
      <c r="D105" s="57"/>
      <c r="E105" s="58"/>
      <c r="F105" s="59"/>
      <c r="G105" s="60"/>
      <c r="H105" s="61"/>
      <c r="I105" s="62"/>
      <c r="J105" s="63"/>
      <c r="K105" s="45"/>
    </row>
    <row r="106" spans="1:11" ht="15.75" hidden="1" x14ac:dyDescent="0.3">
      <c r="B106" s="55"/>
      <c r="C106" s="56"/>
      <c r="D106" s="57"/>
      <c r="E106" s="58"/>
      <c r="F106" s="59"/>
      <c r="G106" s="60"/>
      <c r="H106" s="61"/>
      <c r="I106" s="62"/>
      <c r="J106" s="63"/>
      <c r="K106" s="45"/>
    </row>
    <row r="107" spans="1:11" ht="15.75" hidden="1" x14ac:dyDescent="0.3">
      <c r="B107" s="55"/>
      <c r="C107" s="56"/>
      <c r="D107" s="57"/>
      <c r="E107" s="58"/>
      <c r="F107" s="59"/>
      <c r="G107" s="60"/>
      <c r="H107" s="61"/>
      <c r="I107" s="62"/>
      <c r="J107" s="63"/>
      <c r="K107" s="45"/>
    </row>
    <row r="108" spans="1:11" ht="15.75" hidden="1" x14ac:dyDescent="0.3">
      <c r="B108" s="55"/>
      <c r="C108" s="56"/>
      <c r="D108" s="57"/>
      <c r="E108" s="58"/>
      <c r="F108" s="59"/>
      <c r="G108" s="60"/>
      <c r="H108" s="61"/>
      <c r="I108" s="62"/>
      <c r="J108" s="63"/>
      <c r="K108" s="45"/>
    </row>
    <row r="109" spans="1:11" ht="15.75" hidden="1" x14ac:dyDescent="0.3">
      <c r="B109" s="55"/>
      <c r="C109" s="56"/>
      <c r="D109" s="57"/>
      <c r="E109" s="58"/>
      <c r="F109" s="59"/>
      <c r="G109" s="60"/>
      <c r="H109" s="61"/>
      <c r="I109" s="62"/>
      <c r="J109" s="63"/>
      <c r="K109" s="45"/>
    </row>
    <row r="110" spans="1:11" ht="15.75" hidden="1" x14ac:dyDescent="0.3">
      <c r="B110" s="53"/>
      <c r="C110" s="56"/>
      <c r="D110" s="57"/>
      <c r="E110" s="58"/>
      <c r="F110" s="59"/>
      <c r="G110" s="60"/>
      <c r="H110" s="61"/>
      <c r="I110" s="62"/>
      <c r="J110" s="63"/>
      <c r="K110" s="45"/>
    </row>
    <row r="111" spans="1:11" ht="15.75" hidden="1" x14ac:dyDescent="0.3">
      <c r="B111" s="53"/>
      <c r="C111" s="56"/>
      <c r="D111" s="57"/>
      <c r="E111" s="58"/>
      <c r="F111" s="59"/>
      <c r="G111" s="60"/>
      <c r="H111" s="61"/>
      <c r="I111" s="62"/>
      <c r="J111" s="63"/>
      <c r="K111" s="45"/>
    </row>
    <row r="112" spans="1:11" ht="15.75" hidden="1" x14ac:dyDescent="0.3">
      <c r="B112" s="53"/>
      <c r="C112" s="56"/>
      <c r="D112" s="57"/>
      <c r="E112" s="58"/>
      <c r="F112" s="59"/>
      <c r="G112" s="60"/>
      <c r="H112" s="61"/>
      <c r="I112" s="62"/>
      <c r="J112" s="64"/>
      <c r="K112" s="45"/>
    </row>
    <row r="113" spans="2:11" ht="15.75" hidden="1" x14ac:dyDescent="0.3">
      <c r="B113" s="53"/>
      <c r="C113" s="56"/>
      <c r="D113" s="57"/>
      <c r="E113" s="58"/>
      <c r="F113" s="59"/>
      <c r="G113" s="60"/>
      <c r="H113" s="61"/>
      <c r="I113" s="62"/>
      <c r="J113" s="64"/>
      <c r="K113" s="45"/>
    </row>
    <row r="114" spans="2:11" ht="15.75" hidden="1" x14ac:dyDescent="0.3">
      <c r="B114" s="53"/>
      <c r="C114" s="56"/>
      <c r="D114" s="57"/>
      <c r="E114" s="58"/>
      <c r="F114" s="59"/>
      <c r="G114" s="60"/>
      <c r="H114" s="61"/>
      <c r="I114" s="62"/>
      <c r="J114" s="64"/>
      <c r="K114" s="45"/>
    </row>
    <row r="115" spans="2:11" hidden="1" x14ac:dyDescent="0.25"/>
    <row r="116" spans="2:11" hidden="1" x14ac:dyDescent="0.25"/>
    <row r="117" spans="2:11" x14ac:dyDescent="0.25">
      <c r="B117" s="65" t="s">
        <v>48</v>
      </c>
    </row>
    <row r="118" spans="2:11" x14ac:dyDescent="0.25">
      <c r="B118" s="31"/>
    </row>
    <row r="119" spans="2:11" x14ac:dyDescent="0.25">
      <c r="B119" s="31"/>
    </row>
    <row r="120" spans="2:11" x14ac:dyDescent="0.25">
      <c r="B120" s="104" t="s">
        <v>49</v>
      </c>
      <c r="C120" s="104"/>
      <c r="D120" s="104"/>
      <c r="E120" s="104"/>
      <c r="F120" s="104"/>
      <c r="G120" s="104"/>
    </row>
    <row r="121" spans="2:11" ht="26.25" x14ac:dyDescent="0.25">
      <c r="B121" s="37" t="s">
        <v>23</v>
      </c>
      <c r="C121" s="37" t="s">
        <v>24</v>
      </c>
      <c r="D121" s="37" t="s">
        <v>50</v>
      </c>
      <c r="E121" s="37"/>
      <c r="F121" s="37" t="s">
        <v>29</v>
      </c>
      <c r="G121" s="37" t="s">
        <v>30</v>
      </c>
      <c r="H121" s="39" t="s">
        <v>31</v>
      </c>
    </row>
    <row r="122" spans="2:11" x14ac:dyDescent="0.25">
      <c r="B122" s="40"/>
      <c r="C122" s="37" t="s">
        <v>34</v>
      </c>
      <c r="D122" s="37" t="s">
        <v>51</v>
      </c>
      <c r="E122" s="37"/>
      <c r="F122" s="37"/>
      <c r="G122" s="37"/>
      <c r="H122" s="41"/>
    </row>
    <row r="123" spans="2:11" x14ac:dyDescent="0.25">
      <c r="B123" s="37">
        <v>1</v>
      </c>
      <c r="C123" s="37">
        <v>2</v>
      </c>
      <c r="D123" s="37">
        <v>3</v>
      </c>
      <c r="E123" s="37"/>
      <c r="F123" s="37">
        <v>8</v>
      </c>
      <c r="G123" s="37">
        <v>9</v>
      </c>
      <c r="H123" s="42">
        <v>10</v>
      </c>
    </row>
    <row r="124" spans="2:11" x14ac:dyDescent="0.25">
      <c r="B124" s="41">
        <v>1</v>
      </c>
      <c r="C124" s="40">
        <v>80</v>
      </c>
      <c r="D124" s="43">
        <v>13</v>
      </c>
      <c r="E124" s="41"/>
      <c r="F124" s="43">
        <f>+$F$2</f>
        <v>70.02</v>
      </c>
      <c r="G124" s="44">
        <f>D124*F124</f>
        <v>910.26</v>
      </c>
      <c r="H124" s="49">
        <f t="shared" ref="H124:H135" si="39">ROUND(3.43*(($D$6-$D$4)/(1000*100))*D124+0.67*(($D$7-$D$5)/(1000*100))*D124,2)+G124</f>
        <v>910.26</v>
      </c>
    </row>
    <row r="125" spans="2:11" x14ac:dyDescent="0.25">
      <c r="B125" s="41">
        <v>2</v>
      </c>
      <c r="C125" s="46">
        <v>100</v>
      </c>
      <c r="D125" s="43">
        <v>17</v>
      </c>
      <c r="E125" s="41"/>
      <c r="F125" s="43">
        <f t="shared" ref="F125:F135" si="40">+$F$2</f>
        <v>70.02</v>
      </c>
      <c r="G125" s="44">
        <f t="shared" ref="G125:G135" si="41">D125*F125</f>
        <v>1190.3399999999999</v>
      </c>
      <c r="H125" s="49">
        <f t="shared" si="39"/>
        <v>1190.3399999999999</v>
      </c>
    </row>
    <row r="126" spans="2:11" x14ac:dyDescent="0.25">
      <c r="B126" s="41">
        <v>3</v>
      </c>
      <c r="C126" s="40">
        <v>125</v>
      </c>
      <c r="D126" s="43">
        <v>23</v>
      </c>
      <c r="E126" s="41"/>
      <c r="F126" s="43">
        <f t="shared" si="40"/>
        <v>70.02</v>
      </c>
      <c r="G126" s="44">
        <f t="shared" si="41"/>
        <v>1610.4599999999998</v>
      </c>
      <c r="H126" s="49">
        <f t="shared" si="39"/>
        <v>1610.4599999999998</v>
      </c>
    </row>
    <row r="127" spans="2:11" x14ac:dyDescent="0.25">
      <c r="B127" s="41">
        <v>4</v>
      </c>
      <c r="C127" s="46">
        <v>150</v>
      </c>
      <c r="D127" s="43">
        <v>31</v>
      </c>
      <c r="E127" s="41"/>
      <c r="F127" s="43">
        <f t="shared" si="40"/>
        <v>70.02</v>
      </c>
      <c r="G127" s="44">
        <f t="shared" si="41"/>
        <v>2170.62</v>
      </c>
      <c r="H127" s="49">
        <f t="shared" si="39"/>
        <v>2170.62</v>
      </c>
    </row>
    <row r="128" spans="2:11" x14ac:dyDescent="0.25">
      <c r="B128" s="41">
        <v>5</v>
      </c>
      <c r="C128" s="40">
        <v>200</v>
      </c>
      <c r="D128" s="43">
        <v>49</v>
      </c>
      <c r="E128" s="41"/>
      <c r="F128" s="43">
        <f t="shared" si="40"/>
        <v>70.02</v>
      </c>
      <c r="G128" s="44">
        <f t="shared" si="41"/>
        <v>3430.98</v>
      </c>
      <c r="H128" s="49">
        <f t="shared" si="39"/>
        <v>3430.98</v>
      </c>
    </row>
    <row r="129" spans="2:8" x14ac:dyDescent="0.25">
      <c r="B129" s="41">
        <v>6</v>
      </c>
      <c r="C129" s="46">
        <v>250</v>
      </c>
      <c r="D129" s="43">
        <v>72</v>
      </c>
      <c r="E129" s="41"/>
      <c r="F129" s="43">
        <f t="shared" si="40"/>
        <v>70.02</v>
      </c>
      <c r="G129" s="44">
        <f t="shared" si="41"/>
        <v>5041.4399999999996</v>
      </c>
      <c r="H129" s="49">
        <f t="shared" si="39"/>
        <v>5041.4399999999996</v>
      </c>
    </row>
    <row r="130" spans="2:8" x14ac:dyDescent="0.25">
      <c r="B130" s="41">
        <v>7</v>
      </c>
      <c r="C130" s="40">
        <v>300</v>
      </c>
      <c r="D130" s="43">
        <v>100</v>
      </c>
      <c r="E130" s="41"/>
      <c r="F130" s="43">
        <f t="shared" si="40"/>
        <v>70.02</v>
      </c>
      <c r="G130" s="44">
        <f t="shared" si="41"/>
        <v>7002</v>
      </c>
      <c r="H130" s="49">
        <f t="shared" si="39"/>
        <v>7002</v>
      </c>
    </row>
    <row r="131" spans="2:8" x14ac:dyDescent="0.25">
      <c r="B131" s="41">
        <v>8</v>
      </c>
      <c r="C131" s="40">
        <v>350</v>
      </c>
      <c r="D131" s="43">
        <v>137</v>
      </c>
      <c r="E131" s="41"/>
      <c r="F131" s="43">
        <f t="shared" si="40"/>
        <v>70.02</v>
      </c>
      <c r="G131" s="44">
        <f t="shared" si="41"/>
        <v>9592.74</v>
      </c>
      <c r="H131" s="49">
        <f t="shared" si="39"/>
        <v>9592.74</v>
      </c>
    </row>
    <row r="132" spans="2:8" x14ac:dyDescent="0.25">
      <c r="B132" s="41">
        <v>9</v>
      </c>
      <c r="C132" s="40">
        <v>400</v>
      </c>
      <c r="D132" s="43">
        <v>181</v>
      </c>
      <c r="E132" s="41"/>
      <c r="F132" s="43">
        <f t="shared" si="40"/>
        <v>70.02</v>
      </c>
      <c r="G132" s="44">
        <f t="shared" si="41"/>
        <v>12673.619999999999</v>
      </c>
      <c r="H132" s="49">
        <f t="shared" si="39"/>
        <v>12673.619999999999</v>
      </c>
    </row>
    <row r="133" spans="2:8" x14ac:dyDescent="0.25">
      <c r="B133" s="41">
        <v>10</v>
      </c>
      <c r="C133" s="40">
        <v>450</v>
      </c>
      <c r="D133" s="43">
        <v>226</v>
      </c>
      <c r="E133" s="41"/>
      <c r="F133" s="43">
        <f t="shared" si="40"/>
        <v>70.02</v>
      </c>
      <c r="G133" s="44">
        <f t="shared" si="41"/>
        <v>15824.519999999999</v>
      </c>
      <c r="H133" s="49">
        <f t="shared" si="39"/>
        <v>15824.519999999999</v>
      </c>
    </row>
    <row r="134" spans="2:8" x14ac:dyDescent="0.25">
      <c r="B134" s="41">
        <v>11</v>
      </c>
      <c r="C134" s="40">
        <v>500</v>
      </c>
      <c r="D134" s="43">
        <v>290</v>
      </c>
      <c r="E134" s="41"/>
      <c r="F134" s="43">
        <f t="shared" si="40"/>
        <v>70.02</v>
      </c>
      <c r="G134" s="44">
        <f t="shared" si="41"/>
        <v>20305.8</v>
      </c>
      <c r="H134" s="49">
        <f t="shared" si="39"/>
        <v>20305.8</v>
      </c>
    </row>
    <row r="135" spans="2:8" x14ac:dyDescent="0.25">
      <c r="B135" s="41">
        <v>12</v>
      </c>
      <c r="C135" s="40">
        <v>600</v>
      </c>
      <c r="D135" s="43">
        <v>442</v>
      </c>
      <c r="E135" s="41"/>
      <c r="F135" s="43">
        <f t="shared" si="40"/>
        <v>70.02</v>
      </c>
      <c r="G135" s="44">
        <f t="shared" si="41"/>
        <v>30948.839999999997</v>
      </c>
      <c r="H135" s="49">
        <f t="shared" si="39"/>
        <v>30948.839999999997</v>
      </c>
    </row>
    <row r="136" spans="2:8" x14ac:dyDescent="0.25">
      <c r="C136" s="31"/>
      <c r="D136" s="34"/>
      <c r="F136" s="34"/>
      <c r="G136" s="35"/>
    </row>
    <row r="138" spans="2:8" x14ac:dyDescent="0.25">
      <c r="B138" s="104" t="s">
        <v>52</v>
      </c>
      <c r="C138" s="104"/>
      <c r="D138" s="104"/>
      <c r="E138" s="104"/>
      <c r="F138" s="104"/>
      <c r="G138" s="104"/>
    </row>
    <row r="139" spans="2:8" ht="26.25" x14ac:dyDescent="0.25">
      <c r="B139" s="37" t="s">
        <v>23</v>
      </c>
      <c r="C139" s="37" t="s">
        <v>24</v>
      </c>
      <c r="D139" s="37" t="s">
        <v>50</v>
      </c>
      <c r="E139" s="37"/>
      <c r="F139" s="37" t="s">
        <v>29</v>
      </c>
      <c r="G139" s="37" t="s">
        <v>30</v>
      </c>
      <c r="H139" s="39" t="s">
        <v>31</v>
      </c>
    </row>
    <row r="140" spans="2:8" x14ac:dyDescent="0.25">
      <c r="B140" s="40"/>
      <c r="C140" s="37" t="s">
        <v>34</v>
      </c>
      <c r="D140" s="37" t="s">
        <v>51</v>
      </c>
      <c r="E140" s="37"/>
      <c r="F140" s="37"/>
      <c r="G140" s="37"/>
      <c r="H140" s="41"/>
    </row>
    <row r="141" spans="2:8" x14ac:dyDescent="0.25">
      <c r="B141" s="37">
        <v>1</v>
      </c>
      <c r="C141" s="37">
        <v>2</v>
      </c>
      <c r="D141" s="37">
        <v>3</v>
      </c>
      <c r="E141" s="37"/>
      <c r="F141" s="37">
        <v>8</v>
      </c>
      <c r="G141" s="37">
        <v>9</v>
      </c>
      <c r="H141" s="42">
        <v>10</v>
      </c>
    </row>
    <row r="142" spans="2:8" x14ac:dyDescent="0.25">
      <c r="B142" s="41">
        <v>1</v>
      </c>
      <c r="C142" s="40">
        <v>80</v>
      </c>
      <c r="D142" s="43">
        <v>14</v>
      </c>
      <c r="E142" s="41"/>
      <c r="F142" s="43">
        <f t="shared" ref="F142:F153" si="42">+$F$2</f>
        <v>70.02</v>
      </c>
      <c r="G142" s="44">
        <f>D142*F142</f>
        <v>980.28</v>
      </c>
      <c r="H142" s="49">
        <f t="shared" ref="H142:H153" si="43">ROUND(3.43*(($D$6-$D$4)/(1000*100))*D142+0.67*(($D$7-$D$5)/(1000*100))*D142,2)+G142</f>
        <v>980.28</v>
      </c>
    </row>
    <row r="143" spans="2:8" x14ac:dyDescent="0.25">
      <c r="B143" s="41">
        <v>2</v>
      </c>
      <c r="C143" s="46">
        <v>100</v>
      </c>
      <c r="D143" s="43">
        <v>18</v>
      </c>
      <c r="E143" s="41"/>
      <c r="F143" s="43">
        <f t="shared" si="42"/>
        <v>70.02</v>
      </c>
      <c r="G143" s="44">
        <f t="shared" ref="G143:G153" si="44">D143*F143</f>
        <v>1260.3599999999999</v>
      </c>
      <c r="H143" s="49">
        <f t="shared" si="43"/>
        <v>1260.3599999999999</v>
      </c>
    </row>
    <row r="144" spans="2:8" x14ac:dyDescent="0.25">
      <c r="B144" s="41">
        <v>3</v>
      </c>
      <c r="C144" s="40">
        <v>125</v>
      </c>
      <c r="D144" s="43">
        <v>25</v>
      </c>
      <c r="E144" s="41"/>
      <c r="F144" s="43">
        <f t="shared" si="42"/>
        <v>70.02</v>
      </c>
      <c r="G144" s="44">
        <f t="shared" si="44"/>
        <v>1750.5</v>
      </c>
      <c r="H144" s="49">
        <f t="shared" si="43"/>
        <v>1750.5</v>
      </c>
    </row>
    <row r="145" spans="2:8" x14ac:dyDescent="0.25">
      <c r="B145" s="41">
        <v>4</v>
      </c>
      <c r="C145" s="46">
        <v>150</v>
      </c>
      <c r="D145" s="43">
        <v>34</v>
      </c>
      <c r="E145" s="41"/>
      <c r="F145" s="43">
        <f t="shared" si="42"/>
        <v>70.02</v>
      </c>
      <c r="G145" s="44">
        <f t="shared" si="44"/>
        <v>2380.6799999999998</v>
      </c>
      <c r="H145" s="49">
        <f t="shared" si="43"/>
        <v>2380.6799999999998</v>
      </c>
    </row>
    <row r="146" spans="2:8" x14ac:dyDescent="0.25">
      <c r="B146" s="41">
        <v>5</v>
      </c>
      <c r="C146" s="40">
        <v>200</v>
      </c>
      <c r="D146" s="43">
        <v>54</v>
      </c>
      <c r="E146" s="41"/>
      <c r="F146" s="43">
        <f t="shared" si="42"/>
        <v>70.02</v>
      </c>
      <c r="G146" s="44">
        <f t="shared" si="44"/>
        <v>3781.08</v>
      </c>
      <c r="H146" s="49">
        <f t="shared" si="43"/>
        <v>3781.08</v>
      </c>
    </row>
    <row r="147" spans="2:8" x14ac:dyDescent="0.25">
      <c r="B147" s="41">
        <v>6</v>
      </c>
      <c r="C147" s="46">
        <v>250</v>
      </c>
      <c r="D147" s="43">
        <v>80</v>
      </c>
      <c r="E147" s="41"/>
      <c r="F147" s="43">
        <f t="shared" si="42"/>
        <v>70.02</v>
      </c>
      <c r="G147" s="44">
        <f t="shared" si="44"/>
        <v>5601.5999999999995</v>
      </c>
      <c r="H147" s="49">
        <f t="shared" si="43"/>
        <v>5601.5999999999995</v>
      </c>
    </row>
    <row r="148" spans="2:8" x14ac:dyDescent="0.25">
      <c r="B148" s="41">
        <v>7</v>
      </c>
      <c r="C148" s="40">
        <v>300</v>
      </c>
      <c r="D148" s="43">
        <v>112</v>
      </c>
      <c r="E148" s="41"/>
      <c r="F148" s="43">
        <f t="shared" si="42"/>
        <v>70.02</v>
      </c>
      <c r="G148" s="44">
        <f t="shared" si="44"/>
        <v>7842.24</v>
      </c>
      <c r="H148" s="49">
        <f t="shared" si="43"/>
        <v>7842.24</v>
      </c>
    </row>
    <row r="149" spans="2:8" x14ac:dyDescent="0.25">
      <c r="B149" s="41">
        <v>8</v>
      </c>
      <c r="C149" s="40">
        <v>350</v>
      </c>
      <c r="D149" s="43">
        <v>115</v>
      </c>
      <c r="E149" s="41"/>
      <c r="F149" s="43">
        <f t="shared" si="42"/>
        <v>70.02</v>
      </c>
      <c r="G149" s="44">
        <f t="shared" si="44"/>
        <v>8052.2999999999993</v>
      </c>
      <c r="H149" s="49">
        <f t="shared" si="43"/>
        <v>8052.2999999999993</v>
      </c>
    </row>
    <row r="150" spans="2:8" x14ac:dyDescent="0.25">
      <c r="B150" s="41">
        <v>9</v>
      </c>
      <c r="C150" s="40">
        <v>400</v>
      </c>
      <c r="D150" s="43">
        <v>149</v>
      </c>
      <c r="E150" s="41"/>
      <c r="F150" s="43">
        <f t="shared" si="42"/>
        <v>70.02</v>
      </c>
      <c r="G150" s="44">
        <f t="shared" si="44"/>
        <v>10432.98</v>
      </c>
      <c r="H150" s="49">
        <f t="shared" si="43"/>
        <v>10432.98</v>
      </c>
    </row>
    <row r="151" spans="2:8" x14ac:dyDescent="0.25">
      <c r="B151" s="41">
        <v>10</v>
      </c>
      <c r="C151" s="40">
        <v>450</v>
      </c>
      <c r="D151" s="43">
        <v>185</v>
      </c>
      <c r="E151" s="41"/>
      <c r="F151" s="43">
        <f t="shared" si="42"/>
        <v>70.02</v>
      </c>
      <c r="G151" s="44">
        <f t="shared" si="44"/>
        <v>12953.699999999999</v>
      </c>
      <c r="H151" s="49">
        <f t="shared" si="43"/>
        <v>12953.699999999999</v>
      </c>
    </row>
    <row r="152" spans="2:8" x14ac:dyDescent="0.25">
      <c r="B152" s="41">
        <v>11</v>
      </c>
      <c r="C152" s="40">
        <v>500</v>
      </c>
      <c r="D152" s="43">
        <v>231</v>
      </c>
      <c r="E152" s="41"/>
      <c r="F152" s="43">
        <f t="shared" si="42"/>
        <v>70.02</v>
      </c>
      <c r="G152" s="44">
        <f t="shared" si="44"/>
        <v>16174.619999999999</v>
      </c>
      <c r="H152" s="49">
        <f t="shared" si="43"/>
        <v>16174.619999999999</v>
      </c>
    </row>
    <row r="153" spans="2:8" x14ac:dyDescent="0.25">
      <c r="B153" s="41">
        <v>12</v>
      </c>
      <c r="C153" s="40">
        <v>600</v>
      </c>
      <c r="D153" s="43">
        <v>342</v>
      </c>
      <c r="E153" s="41"/>
      <c r="F153" s="43">
        <f t="shared" si="42"/>
        <v>70.02</v>
      </c>
      <c r="G153" s="44">
        <f t="shared" si="44"/>
        <v>23946.84</v>
      </c>
      <c r="H153" s="49">
        <f t="shared" si="43"/>
        <v>23946.84</v>
      </c>
    </row>
    <row r="156" spans="2:8" x14ac:dyDescent="0.25">
      <c r="B156" s="65" t="s">
        <v>53</v>
      </c>
    </row>
    <row r="157" spans="2:8" x14ac:dyDescent="0.25">
      <c r="B157" s="31"/>
    </row>
    <row r="158" spans="2:8" x14ac:dyDescent="0.25">
      <c r="B158" s="104" t="s">
        <v>54</v>
      </c>
      <c r="C158" s="104"/>
      <c r="D158" s="104"/>
      <c r="E158" s="104"/>
      <c r="F158" s="104"/>
      <c r="G158" s="104"/>
    </row>
    <row r="159" spans="2:8" ht="26.25" x14ac:dyDescent="0.25">
      <c r="B159" s="37" t="s">
        <v>23</v>
      </c>
      <c r="C159" s="37" t="s">
        <v>24</v>
      </c>
      <c r="D159" s="37" t="s">
        <v>50</v>
      </c>
      <c r="E159" s="37"/>
      <c r="F159" s="37" t="s">
        <v>29</v>
      </c>
      <c r="G159" s="37" t="s">
        <v>30</v>
      </c>
      <c r="H159" s="39" t="s">
        <v>31</v>
      </c>
    </row>
    <row r="160" spans="2:8" x14ac:dyDescent="0.25">
      <c r="B160" s="40"/>
      <c r="C160" s="37" t="s">
        <v>34</v>
      </c>
      <c r="D160" s="37" t="s">
        <v>51</v>
      </c>
      <c r="E160" s="37"/>
      <c r="F160" s="37"/>
      <c r="G160" s="37"/>
      <c r="H160" s="41"/>
    </row>
    <row r="161" spans="2:8" x14ac:dyDescent="0.25">
      <c r="B161" s="37">
        <v>1</v>
      </c>
      <c r="C161" s="37">
        <v>2</v>
      </c>
      <c r="D161" s="37">
        <v>3</v>
      </c>
      <c r="E161" s="37"/>
      <c r="F161" s="37">
        <v>8</v>
      </c>
      <c r="G161" s="37">
        <v>9</v>
      </c>
      <c r="H161" s="42">
        <v>10</v>
      </c>
    </row>
    <row r="162" spans="2:8" x14ac:dyDescent="0.25">
      <c r="B162" s="41">
        <v>1</v>
      </c>
      <c r="C162" s="40">
        <v>80</v>
      </c>
      <c r="D162" s="43">
        <v>21</v>
      </c>
      <c r="E162" s="41"/>
      <c r="F162" s="43">
        <f t="shared" ref="F162:F173" si="45">+$F$2</f>
        <v>70.02</v>
      </c>
      <c r="G162" s="44">
        <f>D162*F162</f>
        <v>1470.4199999999998</v>
      </c>
      <c r="H162" s="49">
        <f t="shared" ref="H162:H173" si="46">ROUND(3.43*(($D$6-$D$4)/(1000*100))*D162+0.67*(($D$7-$D$5)/(1000*100))*D162,2)+G162</f>
        <v>1470.4199999999998</v>
      </c>
    </row>
    <row r="163" spans="2:8" x14ac:dyDescent="0.25">
      <c r="B163" s="41">
        <v>2</v>
      </c>
      <c r="C163" s="46">
        <v>100</v>
      </c>
      <c r="D163" s="43">
        <v>26</v>
      </c>
      <c r="E163" s="41"/>
      <c r="F163" s="43">
        <f t="shared" si="45"/>
        <v>70.02</v>
      </c>
      <c r="G163" s="44">
        <f t="shared" ref="G163:G173" si="47">D163*F163</f>
        <v>1820.52</v>
      </c>
      <c r="H163" s="49">
        <f t="shared" si="46"/>
        <v>1820.52</v>
      </c>
    </row>
    <row r="164" spans="2:8" x14ac:dyDescent="0.25">
      <c r="B164" s="41">
        <v>3</v>
      </c>
      <c r="C164" s="40">
        <v>125</v>
      </c>
      <c r="D164" s="43">
        <v>36</v>
      </c>
      <c r="E164" s="41"/>
      <c r="F164" s="43">
        <f t="shared" si="45"/>
        <v>70.02</v>
      </c>
      <c r="G164" s="44">
        <f t="shared" si="47"/>
        <v>2520.7199999999998</v>
      </c>
      <c r="H164" s="49">
        <f t="shared" si="46"/>
        <v>2520.7199999999998</v>
      </c>
    </row>
    <row r="165" spans="2:8" x14ac:dyDescent="0.25">
      <c r="B165" s="41">
        <v>4</v>
      </c>
      <c r="C165" s="46">
        <v>150</v>
      </c>
      <c r="D165" s="43">
        <v>47</v>
      </c>
      <c r="E165" s="41"/>
      <c r="F165" s="43">
        <f t="shared" si="45"/>
        <v>70.02</v>
      </c>
      <c r="G165" s="44">
        <f t="shared" si="47"/>
        <v>3290.9399999999996</v>
      </c>
      <c r="H165" s="49">
        <f t="shared" si="46"/>
        <v>3290.9399999999996</v>
      </c>
    </row>
    <row r="166" spans="2:8" x14ac:dyDescent="0.25">
      <c r="B166" s="41">
        <v>5</v>
      </c>
      <c r="C166" s="40">
        <v>200</v>
      </c>
      <c r="D166" s="43">
        <v>74</v>
      </c>
      <c r="E166" s="41"/>
      <c r="F166" s="43">
        <f t="shared" si="45"/>
        <v>70.02</v>
      </c>
      <c r="G166" s="44">
        <f t="shared" si="47"/>
        <v>5181.4799999999996</v>
      </c>
      <c r="H166" s="49">
        <f t="shared" si="46"/>
        <v>5181.4799999999996</v>
      </c>
    </row>
    <row r="167" spans="2:8" x14ac:dyDescent="0.25">
      <c r="B167" s="41">
        <v>6</v>
      </c>
      <c r="C167" s="46">
        <v>250</v>
      </c>
      <c r="D167" s="43">
        <v>111</v>
      </c>
      <c r="E167" s="41"/>
      <c r="F167" s="43">
        <f t="shared" si="45"/>
        <v>70.02</v>
      </c>
      <c r="G167" s="44">
        <f t="shared" si="47"/>
        <v>7772.2199999999993</v>
      </c>
      <c r="H167" s="49">
        <f t="shared" si="46"/>
        <v>7772.2199999999993</v>
      </c>
    </row>
    <row r="168" spans="2:8" x14ac:dyDescent="0.25">
      <c r="B168" s="41">
        <v>7</v>
      </c>
      <c r="C168" s="40">
        <v>300</v>
      </c>
      <c r="D168" s="43">
        <v>156</v>
      </c>
      <c r="E168" s="41"/>
      <c r="F168" s="43">
        <f t="shared" si="45"/>
        <v>70.02</v>
      </c>
      <c r="G168" s="44">
        <f t="shared" si="47"/>
        <v>10923.119999999999</v>
      </c>
      <c r="H168" s="49">
        <f t="shared" si="46"/>
        <v>10923.119999999999</v>
      </c>
    </row>
    <row r="169" spans="2:8" x14ac:dyDescent="0.25">
      <c r="B169" s="41">
        <v>8</v>
      </c>
      <c r="C169" s="40">
        <v>350</v>
      </c>
      <c r="D169" s="43">
        <v>214</v>
      </c>
      <c r="E169" s="41"/>
      <c r="F169" s="43">
        <f t="shared" si="45"/>
        <v>70.02</v>
      </c>
      <c r="G169" s="44">
        <f t="shared" si="47"/>
        <v>14984.279999999999</v>
      </c>
      <c r="H169" s="49">
        <f t="shared" si="46"/>
        <v>14984.279999999999</v>
      </c>
    </row>
    <row r="170" spans="2:8" x14ac:dyDescent="0.25">
      <c r="B170" s="41">
        <v>9</v>
      </c>
      <c r="C170" s="40">
        <v>400</v>
      </c>
      <c r="D170" s="43">
        <v>281</v>
      </c>
      <c r="E170" s="41"/>
      <c r="F170" s="43">
        <f t="shared" si="45"/>
        <v>70.02</v>
      </c>
      <c r="G170" s="44">
        <f t="shared" si="47"/>
        <v>19675.62</v>
      </c>
      <c r="H170" s="49">
        <f t="shared" si="46"/>
        <v>19675.62</v>
      </c>
    </row>
    <row r="171" spans="2:8" x14ac:dyDescent="0.25">
      <c r="B171" s="41">
        <v>10</v>
      </c>
      <c r="C171" s="40">
        <v>450</v>
      </c>
      <c r="D171" s="43">
        <v>350</v>
      </c>
      <c r="E171" s="41"/>
      <c r="F171" s="43">
        <f t="shared" si="45"/>
        <v>70.02</v>
      </c>
      <c r="G171" s="44">
        <f t="shared" si="47"/>
        <v>24507</v>
      </c>
      <c r="H171" s="49">
        <f t="shared" si="46"/>
        <v>24507</v>
      </c>
    </row>
    <row r="172" spans="2:8" x14ac:dyDescent="0.25">
      <c r="B172" s="41">
        <v>11</v>
      </c>
      <c r="C172" s="40">
        <v>500</v>
      </c>
      <c r="D172" s="43">
        <v>446</v>
      </c>
      <c r="E172" s="41"/>
      <c r="F172" s="43">
        <f t="shared" si="45"/>
        <v>70.02</v>
      </c>
      <c r="G172" s="44">
        <f t="shared" si="47"/>
        <v>31228.92</v>
      </c>
      <c r="H172" s="49">
        <f t="shared" si="46"/>
        <v>31228.92</v>
      </c>
    </row>
    <row r="173" spans="2:8" x14ac:dyDescent="0.25">
      <c r="B173" s="41">
        <v>12</v>
      </c>
      <c r="C173" s="40">
        <v>600</v>
      </c>
      <c r="D173" s="43">
        <v>667</v>
      </c>
      <c r="E173" s="41"/>
      <c r="F173" s="43">
        <f t="shared" si="45"/>
        <v>70.02</v>
      </c>
      <c r="G173" s="44">
        <f t="shared" si="47"/>
        <v>46703.34</v>
      </c>
      <c r="H173" s="49">
        <f t="shared" si="46"/>
        <v>46703.34</v>
      </c>
    </row>
    <row r="176" spans="2:8" x14ac:dyDescent="0.25">
      <c r="B176" s="65" t="s">
        <v>55</v>
      </c>
    </row>
    <row r="177" spans="2:8" x14ac:dyDescent="0.25">
      <c r="B177" s="31"/>
    </row>
    <row r="178" spans="2:8" x14ac:dyDescent="0.25">
      <c r="B178" s="104" t="s">
        <v>56</v>
      </c>
      <c r="C178" s="104"/>
      <c r="D178" s="104"/>
      <c r="E178" s="104"/>
      <c r="F178" s="104"/>
      <c r="G178" s="104"/>
    </row>
    <row r="179" spans="2:8" ht="39" x14ac:dyDescent="0.25">
      <c r="B179" s="37" t="s">
        <v>23</v>
      </c>
      <c r="C179" s="37" t="s">
        <v>24</v>
      </c>
      <c r="D179" s="37" t="s">
        <v>57</v>
      </c>
      <c r="E179" s="37"/>
      <c r="F179" s="37" t="s">
        <v>29</v>
      </c>
      <c r="G179" s="37" t="s">
        <v>30</v>
      </c>
      <c r="H179" s="39" t="s">
        <v>31</v>
      </c>
    </row>
    <row r="180" spans="2:8" x14ac:dyDescent="0.25">
      <c r="B180" s="40"/>
      <c r="C180" s="37" t="s">
        <v>34</v>
      </c>
      <c r="D180" s="37" t="s">
        <v>51</v>
      </c>
      <c r="E180" s="37"/>
      <c r="F180" s="37"/>
      <c r="G180" s="37"/>
      <c r="H180" s="41"/>
    </row>
    <row r="181" spans="2:8" x14ac:dyDescent="0.25">
      <c r="B181" s="37">
        <v>1</v>
      </c>
      <c r="C181" s="37">
        <v>2</v>
      </c>
      <c r="D181" s="37">
        <v>3</v>
      </c>
      <c r="E181" s="37"/>
      <c r="F181" s="37">
        <v>8</v>
      </c>
      <c r="G181" s="37">
        <v>9</v>
      </c>
      <c r="H181" s="42">
        <v>10</v>
      </c>
    </row>
    <row r="182" spans="2:8" x14ac:dyDescent="0.25">
      <c r="B182" s="41">
        <v>1</v>
      </c>
      <c r="C182" s="40">
        <v>80</v>
      </c>
      <c r="D182" s="43">
        <v>7</v>
      </c>
      <c r="E182" s="41"/>
      <c r="F182" s="43">
        <f t="shared" ref="F182:F193" si="48">+$F$2</f>
        <v>70.02</v>
      </c>
      <c r="G182" s="44">
        <f>D182*F182</f>
        <v>490.14</v>
      </c>
      <c r="H182" s="49">
        <f t="shared" ref="H182:H193" si="49">ROUND(3.43*(($D$6-$D$4)/(1000*100))*D182+0.67*(($D$7-$D$5)/(1000*100))*D182,2)+G182</f>
        <v>490.14</v>
      </c>
    </row>
    <row r="183" spans="2:8" x14ac:dyDescent="0.25">
      <c r="B183" s="41">
        <v>2</v>
      </c>
      <c r="C183" s="46">
        <v>100</v>
      </c>
      <c r="D183" s="43">
        <v>9</v>
      </c>
      <c r="E183" s="41"/>
      <c r="F183" s="43">
        <f t="shared" si="48"/>
        <v>70.02</v>
      </c>
      <c r="G183" s="44">
        <f t="shared" ref="G183:G193" si="50">D183*F183</f>
        <v>630.17999999999995</v>
      </c>
      <c r="H183" s="49">
        <f t="shared" si="49"/>
        <v>630.17999999999995</v>
      </c>
    </row>
    <row r="184" spans="2:8" x14ac:dyDescent="0.25">
      <c r="B184" s="41">
        <v>3</v>
      </c>
      <c r="C184" s="40">
        <v>125</v>
      </c>
      <c r="D184" s="43">
        <v>12</v>
      </c>
      <c r="E184" s="41"/>
      <c r="F184" s="43">
        <f t="shared" si="48"/>
        <v>70.02</v>
      </c>
      <c r="G184" s="44">
        <f t="shared" si="50"/>
        <v>840.24</v>
      </c>
      <c r="H184" s="49">
        <f t="shared" si="49"/>
        <v>840.24</v>
      </c>
    </row>
    <row r="185" spans="2:8" x14ac:dyDescent="0.25">
      <c r="B185" s="41">
        <v>4</v>
      </c>
      <c r="C185" s="46">
        <v>150</v>
      </c>
      <c r="D185" s="43">
        <v>15</v>
      </c>
      <c r="E185" s="41"/>
      <c r="F185" s="43">
        <f t="shared" si="48"/>
        <v>70.02</v>
      </c>
      <c r="G185" s="44">
        <f t="shared" si="50"/>
        <v>1050.3</v>
      </c>
      <c r="H185" s="49">
        <f t="shared" si="49"/>
        <v>1050.3</v>
      </c>
    </row>
    <row r="186" spans="2:8" x14ac:dyDescent="0.25">
      <c r="B186" s="41">
        <v>5</v>
      </c>
      <c r="C186" s="40">
        <v>200</v>
      </c>
      <c r="D186" s="43">
        <v>23</v>
      </c>
      <c r="E186" s="41"/>
      <c r="F186" s="43">
        <f t="shared" si="48"/>
        <v>70.02</v>
      </c>
      <c r="G186" s="44">
        <f t="shared" si="50"/>
        <v>1610.4599999999998</v>
      </c>
      <c r="H186" s="49">
        <f t="shared" si="49"/>
        <v>1610.4599999999998</v>
      </c>
    </row>
    <row r="187" spans="2:8" x14ac:dyDescent="0.25">
      <c r="B187" s="41">
        <v>6</v>
      </c>
      <c r="C187" s="46">
        <v>250</v>
      </c>
      <c r="D187" s="43">
        <v>31</v>
      </c>
      <c r="E187" s="41"/>
      <c r="F187" s="43">
        <f t="shared" si="48"/>
        <v>70.02</v>
      </c>
      <c r="G187" s="44">
        <f t="shared" si="50"/>
        <v>2170.62</v>
      </c>
      <c r="H187" s="49">
        <f t="shared" si="49"/>
        <v>2170.62</v>
      </c>
    </row>
    <row r="188" spans="2:8" x14ac:dyDescent="0.25">
      <c r="B188" s="41">
        <v>7</v>
      </c>
      <c r="C188" s="40">
        <v>300</v>
      </c>
      <c r="D188" s="43">
        <v>45</v>
      </c>
      <c r="E188" s="41"/>
      <c r="F188" s="43">
        <f t="shared" si="48"/>
        <v>70.02</v>
      </c>
      <c r="G188" s="44">
        <f t="shared" si="50"/>
        <v>3150.8999999999996</v>
      </c>
      <c r="H188" s="49">
        <f t="shared" si="49"/>
        <v>3150.8999999999996</v>
      </c>
    </row>
    <row r="189" spans="2:8" x14ac:dyDescent="0.25">
      <c r="B189" s="41">
        <v>8</v>
      </c>
      <c r="C189" s="40">
        <v>350</v>
      </c>
      <c r="D189" s="43">
        <v>58</v>
      </c>
      <c r="E189" s="41"/>
      <c r="F189" s="43">
        <f t="shared" si="48"/>
        <v>70.02</v>
      </c>
      <c r="G189" s="44">
        <f t="shared" si="50"/>
        <v>4061.16</v>
      </c>
      <c r="H189" s="49">
        <f t="shared" si="49"/>
        <v>4061.16</v>
      </c>
    </row>
    <row r="190" spans="2:8" x14ac:dyDescent="0.25">
      <c r="B190" s="41">
        <v>9</v>
      </c>
      <c r="C190" s="40">
        <v>400</v>
      </c>
      <c r="D190" s="43">
        <v>80</v>
      </c>
      <c r="E190" s="41"/>
      <c r="F190" s="43">
        <f t="shared" si="48"/>
        <v>70.02</v>
      </c>
      <c r="G190" s="44">
        <f t="shared" si="50"/>
        <v>5601.5999999999995</v>
      </c>
      <c r="H190" s="49">
        <f t="shared" si="49"/>
        <v>5601.5999999999995</v>
      </c>
    </row>
    <row r="191" spans="2:8" x14ac:dyDescent="0.25">
      <c r="B191" s="41">
        <v>10</v>
      </c>
      <c r="C191" s="40">
        <v>450</v>
      </c>
      <c r="D191" s="43">
        <v>93</v>
      </c>
      <c r="E191" s="41"/>
      <c r="F191" s="43">
        <f t="shared" si="48"/>
        <v>70.02</v>
      </c>
      <c r="G191" s="44">
        <f t="shared" si="50"/>
        <v>6511.86</v>
      </c>
      <c r="H191" s="49">
        <f t="shared" si="49"/>
        <v>6511.86</v>
      </c>
    </row>
    <row r="192" spans="2:8" x14ac:dyDescent="0.25">
      <c r="B192" s="41">
        <v>11</v>
      </c>
      <c r="C192" s="40">
        <v>500</v>
      </c>
      <c r="D192" s="43">
        <v>120</v>
      </c>
      <c r="E192" s="41"/>
      <c r="F192" s="43">
        <f t="shared" si="48"/>
        <v>70.02</v>
      </c>
      <c r="G192" s="44">
        <f t="shared" si="50"/>
        <v>8402.4</v>
      </c>
      <c r="H192" s="49">
        <f t="shared" si="49"/>
        <v>8402.4</v>
      </c>
    </row>
    <row r="193" spans="2:8" x14ac:dyDescent="0.25">
      <c r="B193" s="41">
        <v>12</v>
      </c>
      <c r="C193" s="40">
        <v>600</v>
      </c>
      <c r="D193" s="43">
        <v>201</v>
      </c>
      <c r="E193" s="41"/>
      <c r="F193" s="43">
        <f t="shared" si="48"/>
        <v>70.02</v>
      </c>
      <c r="G193" s="44">
        <f t="shared" si="50"/>
        <v>14074.019999999999</v>
      </c>
      <c r="H193" s="49">
        <f t="shared" si="49"/>
        <v>14074.019999999999</v>
      </c>
    </row>
    <row r="196" spans="2:8" x14ac:dyDescent="0.25">
      <c r="B196" s="104" t="s">
        <v>58</v>
      </c>
      <c r="C196" s="104"/>
      <c r="D196" s="104"/>
      <c r="E196" s="104"/>
      <c r="F196" s="104"/>
      <c r="G196" s="104"/>
    </row>
    <row r="197" spans="2:8" ht="26.25" x14ac:dyDescent="0.25">
      <c r="B197" s="37" t="s">
        <v>23</v>
      </c>
      <c r="C197" s="37" t="s">
        <v>24</v>
      </c>
      <c r="D197" s="37" t="s">
        <v>50</v>
      </c>
      <c r="E197" s="37"/>
      <c r="F197" s="37" t="s">
        <v>29</v>
      </c>
      <c r="G197" s="37" t="s">
        <v>30</v>
      </c>
      <c r="H197" s="39" t="s">
        <v>31</v>
      </c>
    </row>
    <row r="198" spans="2:8" x14ac:dyDescent="0.25">
      <c r="B198" s="40"/>
      <c r="C198" s="37" t="s">
        <v>34</v>
      </c>
      <c r="D198" s="37" t="s">
        <v>51</v>
      </c>
      <c r="E198" s="37"/>
      <c r="F198" s="37"/>
      <c r="G198" s="37"/>
      <c r="H198" s="41"/>
    </row>
    <row r="199" spans="2:8" x14ac:dyDescent="0.25">
      <c r="B199" s="37">
        <v>1</v>
      </c>
      <c r="C199" s="37">
        <v>2</v>
      </c>
      <c r="D199" s="37">
        <v>3</v>
      </c>
      <c r="E199" s="37"/>
      <c r="F199" s="37">
        <v>8</v>
      </c>
      <c r="G199" s="37">
        <v>9</v>
      </c>
      <c r="H199" s="42">
        <v>10</v>
      </c>
    </row>
    <row r="200" spans="2:8" x14ac:dyDescent="0.25">
      <c r="B200" s="66">
        <v>1</v>
      </c>
      <c r="C200" s="42">
        <v>80</v>
      </c>
      <c r="D200" s="43">
        <v>25</v>
      </c>
      <c r="E200" s="41"/>
      <c r="F200" s="43">
        <f t="shared" ref="F200:F208" si="51">+$F$2</f>
        <v>70.02</v>
      </c>
      <c r="G200" s="44">
        <f>D200*F200</f>
        <v>1750.5</v>
      </c>
      <c r="H200" s="49">
        <f t="shared" ref="H200:H210" si="52">ROUND(3.43*(($D$6-$D$4)/(1000*100))*D200+0.67*(($D$7-$D$5)/(1000*100))*D200,2)+G200</f>
        <v>1750.5</v>
      </c>
    </row>
    <row r="201" spans="2:8" x14ac:dyDescent="0.25">
      <c r="B201" s="66">
        <v>2</v>
      </c>
      <c r="C201" s="67">
        <v>100</v>
      </c>
      <c r="D201" s="43">
        <v>35</v>
      </c>
      <c r="E201" s="41"/>
      <c r="F201" s="43">
        <f t="shared" si="51"/>
        <v>70.02</v>
      </c>
      <c r="G201" s="44">
        <f t="shared" ref="G201:G207" si="53">D201*F201</f>
        <v>2450.6999999999998</v>
      </c>
      <c r="H201" s="49">
        <f t="shared" si="52"/>
        <v>2450.6999999999998</v>
      </c>
    </row>
    <row r="202" spans="2:8" x14ac:dyDescent="0.25">
      <c r="B202" s="66">
        <v>3</v>
      </c>
      <c r="C202" s="42">
        <v>125</v>
      </c>
      <c r="D202" s="43">
        <v>45</v>
      </c>
      <c r="E202" s="41"/>
      <c r="F202" s="43">
        <f t="shared" si="51"/>
        <v>70.02</v>
      </c>
      <c r="G202" s="44">
        <f t="shared" si="53"/>
        <v>3150.8999999999996</v>
      </c>
      <c r="H202" s="49">
        <f t="shared" si="52"/>
        <v>3150.8999999999996</v>
      </c>
    </row>
    <row r="203" spans="2:8" x14ac:dyDescent="0.25">
      <c r="B203" s="66">
        <v>4</v>
      </c>
      <c r="C203" s="67">
        <v>150</v>
      </c>
      <c r="D203" s="43">
        <v>65</v>
      </c>
      <c r="E203" s="41"/>
      <c r="F203" s="43">
        <f t="shared" si="51"/>
        <v>70.02</v>
      </c>
      <c r="G203" s="44">
        <f t="shared" si="53"/>
        <v>4551.3</v>
      </c>
      <c r="H203" s="49">
        <f t="shared" si="52"/>
        <v>4551.3</v>
      </c>
    </row>
    <row r="204" spans="2:8" x14ac:dyDescent="0.25">
      <c r="B204" s="66">
        <v>5</v>
      </c>
      <c r="C204" s="42">
        <v>200</v>
      </c>
      <c r="D204" s="43">
        <v>100</v>
      </c>
      <c r="E204" s="41"/>
      <c r="F204" s="43">
        <f t="shared" si="51"/>
        <v>70.02</v>
      </c>
      <c r="G204" s="44">
        <f t="shared" si="53"/>
        <v>7002</v>
      </c>
      <c r="H204" s="49">
        <f t="shared" si="52"/>
        <v>7002</v>
      </c>
    </row>
    <row r="205" spans="2:8" x14ac:dyDescent="0.25">
      <c r="B205" s="66">
        <v>6</v>
      </c>
      <c r="C205" s="67">
        <v>250</v>
      </c>
      <c r="D205" s="43">
        <v>160</v>
      </c>
      <c r="E205" s="41"/>
      <c r="F205" s="43">
        <f t="shared" si="51"/>
        <v>70.02</v>
      </c>
      <c r="G205" s="44">
        <f t="shared" si="53"/>
        <v>11203.199999999999</v>
      </c>
      <c r="H205" s="49">
        <f t="shared" si="52"/>
        <v>11203.199999999999</v>
      </c>
    </row>
    <row r="206" spans="2:8" x14ac:dyDescent="0.25">
      <c r="B206" s="66">
        <v>7</v>
      </c>
      <c r="C206" s="42">
        <v>300</v>
      </c>
      <c r="D206" s="43">
        <v>210</v>
      </c>
      <c r="E206" s="41"/>
      <c r="F206" s="43">
        <f t="shared" si="51"/>
        <v>70.02</v>
      </c>
      <c r="G206" s="44">
        <f t="shared" si="53"/>
        <v>14704.199999999999</v>
      </c>
      <c r="H206" s="49">
        <f t="shared" si="52"/>
        <v>14704.199999999999</v>
      </c>
    </row>
    <row r="207" spans="2:8" x14ac:dyDescent="0.25">
      <c r="B207" s="66">
        <v>8</v>
      </c>
      <c r="C207" s="67">
        <v>350</v>
      </c>
      <c r="D207" s="43">
        <v>340</v>
      </c>
      <c r="E207" s="41"/>
      <c r="F207" s="43">
        <f t="shared" si="51"/>
        <v>70.02</v>
      </c>
      <c r="G207" s="44">
        <f t="shared" si="53"/>
        <v>23806.799999999999</v>
      </c>
      <c r="H207" s="49">
        <f t="shared" si="52"/>
        <v>23806.799999999999</v>
      </c>
    </row>
    <row r="208" spans="2:8" x14ac:dyDescent="0.25">
      <c r="B208" s="66">
        <v>9</v>
      </c>
      <c r="C208" s="66">
        <v>400</v>
      </c>
      <c r="D208" s="43">
        <v>275</v>
      </c>
      <c r="E208" s="41"/>
      <c r="F208" s="43">
        <f t="shared" si="51"/>
        <v>70.02</v>
      </c>
      <c r="G208" s="44">
        <f>D208*F208</f>
        <v>19255.5</v>
      </c>
      <c r="H208" s="49">
        <f t="shared" si="52"/>
        <v>19255.5</v>
      </c>
    </row>
    <row r="209" spans="2:8" x14ac:dyDescent="0.25">
      <c r="B209" s="66">
        <v>10</v>
      </c>
      <c r="C209" s="66">
        <v>500</v>
      </c>
      <c r="D209" s="41"/>
      <c r="E209" s="41"/>
      <c r="F209" s="41"/>
      <c r="G209" s="41"/>
      <c r="H209" s="49">
        <f t="shared" si="52"/>
        <v>0</v>
      </c>
    </row>
    <row r="210" spans="2:8" x14ac:dyDescent="0.25">
      <c r="B210" s="66">
        <v>10</v>
      </c>
      <c r="C210" s="66">
        <v>600</v>
      </c>
      <c r="D210" s="41"/>
      <c r="E210" s="41"/>
      <c r="F210" s="41"/>
      <c r="G210" s="41"/>
      <c r="H210" s="49">
        <f t="shared" si="52"/>
        <v>0</v>
      </c>
    </row>
    <row r="211" spans="2:8" x14ac:dyDescent="0.25">
      <c r="H211" s="34"/>
    </row>
  </sheetData>
  <mergeCells count="16">
    <mergeCell ref="B138:G138"/>
    <mergeCell ref="B158:G158"/>
    <mergeCell ref="B178:G178"/>
    <mergeCell ref="B196:G196"/>
    <mergeCell ref="A47:I47"/>
    <mergeCell ref="K47:M47"/>
    <mergeCell ref="A65:I65"/>
    <mergeCell ref="A83:I83"/>
    <mergeCell ref="B101:K101"/>
    <mergeCell ref="B120:G120"/>
    <mergeCell ref="B4:C4"/>
    <mergeCell ref="B5:C5"/>
    <mergeCell ref="A11:I11"/>
    <mergeCell ref="K11:M11"/>
    <mergeCell ref="A29:I29"/>
    <mergeCell ref="K29:M2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Q255"/>
  <sheetViews>
    <sheetView view="pageBreakPreview" topLeftCell="A130" zoomScale="85" zoomScaleSheetLayoutView="85" workbookViewId="0">
      <selection activeCell="G33" sqref="G33"/>
    </sheetView>
  </sheetViews>
  <sheetFormatPr defaultRowHeight="15" x14ac:dyDescent="0.25"/>
  <cols>
    <col min="1" max="6" width="9.140625" style="21"/>
    <col min="7" max="7" width="10.85546875" style="21" customWidth="1"/>
    <col min="8" max="8" width="10.5703125" style="21" customWidth="1"/>
    <col min="9" max="9" width="11.7109375" style="21" customWidth="1"/>
    <col min="10" max="10" width="16.85546875" style="21" customWidth="1"/>
    <col min="11" max="12" width="9.140625" style="21" customWidth="1"/>
    <col min="13" max="13" width="13.7109375" style="21" customWidth="1"/>
    <col min="14" max="16384" width="9.140625" style="21"/>
  </cols>
  <sheetData>
    <row r="2" spans="1:14" x14ac:dyDescent="0.25">
      <c r="C2" s="11" t="s">
        <v>17</v>
      </c>
      <c r="D2" s="11"/>
      <c r="E2" s="11"/>
      <c r="F2" s="10"/>
    </row>
    <row r="3" spans="1:14" x14ac:dyDescent="0.25">
      <c r="C3" s="8"/>
      <c r="D3" s="8"/>
      <c r="E3" s="8"/>
      <c r="F3" s="19"/>
    </row>
    <row r="4" spans="1:14" x14ac:dyDescent="0.25">
      <c r="B4" s="99" t="s">
        <v>18</v>
      </c>
      <c r="C4" s="99"/>
      <c r="D4" s="22">
        <v>26500</v>
      </c>
      <c r="E4" s="8"/>
      <c r="F4" s="19"/>
    </row>
    <row r="5" spans="1:14" x14ac:dyDescent="0.25">
      <c r="B5" s="99" t="s">
        <v>19</v>
      </c>
      <c r="C5" s="99"/>
      <c r="D5" s="22">
        <v>45000</v>
      </c>
      <c r="E5" s="8"/>
      <c r="F5" s="19"/>
    </row>
    <row r="6" spans="1:14" x14ac:dyDescent="0.25">
      <c r="B6" s="22" t="s">
        <v>20</v>
      </c>
      <c r="C6" s="22"/>
      <c r="D6" s="28">
        <v>31000</v>
      </c>
      <c r="E6" s="8"/>
      <c r="F6" s="19"/>
    </row>
    <row r="7" spans="1:14" x14ac:dyDescent="0.25">
      <c r="B7" s="22" t="s">
        <v>21</v>
      </c>
      <c r="C7" s="22"/>
      <c r="D7" s="22">
        <v>45000</v>
      </c>
      <c r="E7" s="8"/>
      <c r="F7" s="19"/>
    </row>
    <row r="8" spans="1:14" x14ac:dyDescent="0.25">
      <c r="C8" s="8"/>
      <c r="D8" s="8"/>
      <c r="E8" s="8"/>
      <c r="F8" s="19"/>
    </row>
    <row r="9" spans="1:14" x14ac:dyDescent="0.25">
      <c r="A9" s="8"/>
    </row>
    <row r="11" spans="1:14" ht="15" hidden="1" customHeight="1" x14ac:dyDescent="0.25">
      <c r="A11" s="12">
        <v>3</v>
      </c>
      <c r="B11" s="12" t="s">
        <v>60</v>
      </c>
      <c r="C11" s="12"/>
      <c r="D11" s="12"/>
      <c r="E11" s="12"/>
      <c r="F11" s="12"/>
      <c r="G11" s="12"/>
      <c r="H11" s="12"/>
      <c r="I11" s="12"/>
      <c r="K11" s="98" t="s">
        <v>22</v>
      </c>
      <c r="L11" s="98"/>
      <c r="M11" s="98"/>
    </row>
    <row r="12" spans="1:14" ht="25.5" hidden="1" x14ac:dyDescent="0.25">
      <c r="A12" s="9" t="s">
        <v>23</v>
      </c>
      <c r="B12" s="9" t="s">
        <v>24</v>
      </c>
      <c r="C12" s="9" t="s">
        <v>64</v>
      </c>
      <c r="D12" s="9" t="s">
        <v>65</v>
      </c>
      <c r="E12" s="9" t="s">
        <v>66</v>
      </c>
      <c r="F12" s="9" t="s">
        <v>61</v>
      </c>
      <c r="G12" s="9" t="s">
        <v>62</v>
      </c>
      <c r="H12" s="9" t="s">
        <v>63</v>
      </c>
      <c r="I12" s="9" t="s">
        <v>30</v>
      </c>
      <c r="J12" s="13" t="s">
        <v>31</v>
      </c>
      <c r="K12" s="9" t="s">
        <v>32</v>
      </c>
      <c r="L12" s="9" t="s">
        <v>33</v>
      </c>
      <c r="M12" s="13" t="s">
        <v>31</v>
      </c>
    </row>
    <row r="13" spans="1:14" hidden="1" x14ac:dyDescent="0.25">
      <c r="A13" s="11"/>
      <c r="B13" s="9" t="s">
        <v>34</v>
      </c>
      <c r="C13" s="9"/>
      <c r="D13" s="9"/>
      <c r="E13" s="9"/>
      <c r="F13" s="9"/>
      <c r="G13" s="9"/>
      <c r="H13" s="9"/>
      <c r="I13" s="9"/>
      <c r="J13" s="22"/>
      <c r="K13" s="22"/>
      <c r="L13" s="22"/>
      <c r="M13" s="22"/>
    </row>
    <row r="14" spans="1:14" hidden="1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20">
        <v>10</v>
      </c>
      <c r="K14" s="22"/>
      <c r="L14" s="22"/>
      <c r="M14" s="20"/>
    </row>
    <row r="15" spans="1:14" hidden="1" x14ac:dyDescent="0.25">
      <c r="A15" s="22">
        <v>1</v>
      </c>
      <c r="B15" s="11">
        <v>80</v>
      </c>
      <c r="C15" s="22">
        <v>3</v>
      </c>
      <c r="D15" s="22">
        <v>5900</v>
      </c>
      <c r="E15" s="23">
        <v>0.33</v>
      </c>
      <c r="F15" s="23">
        <v>550</v>
      </c>
      <c r="G15" s="23">
        <f>E15*F15*C15</f>
        <v>544.5</v>
      </c>
      <c r="H15" s="23">
        <f>G15+D15</f>
        <v>6444.5</v>
      </c>
      <c r="I15" s="10">
        <f>H15</f>
        <v>6444.5</v>
      </c>
      <c r="J15" s="23">
        <f t="shared" ref="J15:J30" si="0">ROUND(3.43*(($D$6-$D$4)/(1000*100))*G15+0.67*(($D$7-$D$5)/(1000*100))*G15,2)+I15</f>
        <v>6528.54</v>
      </c>
      <c r="K15" s="23">
        <f t="shared" ref="K15:K30" si="1">D15+E15</f>
        <v>5900.33</v>
      </c>
      <c r="L15" s="11">
        <f t="shared" ref="L15:L30" si="2">ROUND(H15*K15,2)</f>
        <v>38024676.689999998</v>
      </c>
      <c r="M15" s="23">
        <f t="shared" ref="M15:M30" si="3">ROUND(3.43*(($D$6-$D$4)/(1000*100))*K15+0.67*(($D$7-$D$5)/(1000*100))*K15,2)+L15</f>
        <v>38025587.409999996</v>
      </c>
      <c r="N15" s="24"/>
    </row>
    <row r="16" spans="1:14" hidden="1" x14ac:dyDescent="0.25">
      <c r="A16" s="22">
        <v>2</v>
      </c>
      <c r="B16" s="11">
        <v>100</v>
      </c>
      <c r="C16" s="22">
        <v>3</v>
      </c>
      <c r="D16" s="22">
        <v>6026</v>
      </c>
      <c r="E16" s="23">
        <v>0.33</v>
      </c>
      <c r="F16" s="23">
        <v>550</v>
      </c>
      <c r="G16" s="23">
        <f t="shared" ref="G16:G30" si="4">E16*F16*C16</f>
        <v>544.5</v>
      </c>
      <c r="H16" s="23">
        <f>G16+D16</f>
        <v>6570.5</v>
      </c>
      <c r="I16" s="10">
        <f t="shared" ref="I16:I30" si="5">H16</f>
        <v>6570.5</v>
      </c>
      <c r="J16" s="23">
        <f t="shared" si="0"/>
        <v>6654.54</v>
      </c>
      <c r="K16" s="23">
        <f t="shared" si="1"/>
        <v>6026.33</v>
      </c>
      <c r="L16" s="11">
        <f t="shared" si="2"/>
        <v>39596001.270000003</v>
      </c>
      <c r="M16" s="23">
        <f t="shared" si="3"/>
        <v>39596931.43</v>
      </c>
    </row>
    <row r="17" spans="1:14" hidden="1" x14ac:dyDescent="0.25">
      <c r="A17" s="22">
        <v>3</v>
      </c>
      <c r="B17" s="11">
        <v>150</v>
      </c>
      <c r="C17" s="22">
        <v>3</v>
      </c>
      <c r="D17" s="22">
        <v>8613</v>
      </c>
      <c r="E17" s="23">
        <v>0.44</v>
      </c>
      <c r="F17" s="23">
        <v>550</v>
      </c>
      <c r="G17" s="23">
        <f t="shared" si="4"/>
        <v>726</v>
      </c>
      <c r="H17" s="23">
        <f t="shared" ref="H17:H30" si="6">G17+D17</f>
        <v>9339</v>
      </c>
      <c r="I17" s="10">
        <f t="shared" si="5"/>
        <v>9339</v>
      </c>
      <c r="J17" s="23">
        <f t="shared" si="0"/>
        <v>9451.06</v>
      </c>
      <c r="K17" s="23">
        <f t="shared" si="1"/>
        <v>8613.44</v>
      </c>
      <c r="L17" s="11">
        <f t="shared" si="2"/>
        <v>80440916.159999996</v>
      </c>
      <c r="M17" s="23">
        <f t="shared" si="3"/>
        <v>80442245.640000001</v>
      </c>
    </row>
    <row r="18" spans="1:14" hidden="1" x14ac:dyDescent="0.25">
      <c r="A18" s="22">
        <v>4</v>
      </c>
      <c r="B18" s="11">
        <v>200</v>
      </c>
      <c r="C18" s="22">
        <v>3</v>
      </c>
      <c r="D18" s="22">
        <v>11527</v>
      </c>
      <c r="E18" s="23">
        <v>0.66</v>
      </c>
      <c r="F18" s="23">
        <v>550</v>
      </c>
      <c r="G18" s="23">
        <f t="shared" si="4"/>
        <v>1089</v>
      </c>
      <c r="H18" s="23">
        <f t="shared" si="6"/>
        <v>12616</v>
      </c>
      <c r="I18" s="10">
        <f t="shared" si="5"/>
        <v>12616</v>
      </c>
      <c r="J18" s="23">
        <f t="shared" si="0"/>
        <v>12784.09</v>
      </c>
      <c r="K18" s="23">
        <f t="shared" si="1"/>
        <v>11527.66</v>
      </c>
      <c r="L18" s="11">
        <f t="shared" si="2"/>
        <v>145432958.56</v>
      </c>
      <c r="M18" s="23">
        <f t="shared" si="3"/>
        <v>145434737.84999999</v>
      </c>
    </row>
    <row r="19" spans="1:14" hidden="1" x14ac:dyDescent="0.25">
      <c r="A19" s="22">
        <v>5</v>
      </c>
      <c r="B19" s="11">
        <v>250</v>
      </c>
      <c r="C19" s="22">
        <v>3</v>
      </c>
      <c r="D19" s="22">
        <v>15176</v>
      </c>
      <c r="E19" s="23">
        <v>0.88</v>
      </c>
      <c r="F19" s="23">
        <v>550</v>
      </c>
      <c r="G19" s="23">
        <f t="shared" si="4"/>
        <v>1452</v>
      </c>
      <c r="H19" s="23">
        <f t="shared" si="6"/>
        <v>16628</v>
      </c>
      <c r="I19" s="10">
        <f t="shared" si="5"/>
        <v>16628</v>
      </c>
      <c r="J19" s="23">
        <f t="shared" si="0"/>
        <v>16852.12</v>
      </c>
      <c r="K19" s="23">
        <f t="shared" si="1"/>
        <v>15176.88</v>
      </c>
      <c r="L19" s="11">
        <f t="shared" si="2"/>
        <v>252361160.63999999</v>
      </c>
      <c r="M19" s="23">
        <f t="shared" si="3"/>
        <v>252363503.19</v>
      </c>
    </row>
    <row r="20" spans="1:14" hidden="1" x14ac:dyDescent="0.25">
      <c r="A20" s="22">
        <v>6</v>
      </c>
      <c r="B20" s="11">
        <v>300</v>
      </c>
      <c r="C20" s="22">
        <v>3</v>
      </c>
      <c r="D20" s="22">
        <v>19043</v>
      </c>
      <c r="E20" s="23">
        <v>1.1000000000000001</v>
      </c>
      <c r="F20" s="23">
        <v>550</v>
      </c>
      <c r="G20" s="23">
        <f t="shared" si="4"/>
        <v>1815</v>
      </c>
      <c r="H20" s="23">
        <f t="shared" si="6"/>
        <v>20858</v>
      </c>
      <c r="I20" s="10">
        <f t="shared" si="5"/>
        <v>20858</v>
      </c>
      <c r="J20" s="23">
        <f t="shared" si="0"/>
        <v>21138.15</v>
      </c>
      <c r="K20" s="23">
        <f t="shared" si="1"/>
        <v>19044.099999999999</v>
      </c>
      <c r="L20" s="11">
        <f t="shared" si="2"/>
        <v>397221837.80000001</v>
      </c>
      <c r="M20" s="23">
        <f t="shared" si="3"/>
        <v>397224777.25999999</v>
      </c>
    </row>
    <row r="21" spans="1:14" hidden="1" x14ac:dyDescent="0.25">
      <c r="A21" s="22">
        <v>7</v>
      </c>
      <c r="B21" s="11">
        <v>350</v>
      </c>
      <c r="C21" s="22">
        <v>3</v>
      </c>
      <c r="D21" s="22">
        <v>27382</v>
      </c>
      <c r="E21" s="23">
        <v>1.32</v>
      </c>
      <c r="F21" s="23">
        <v>550</v>
      </c>
      <c r="G21" s="23">
        <f t="shared" si="4"/>
        <v>2178</v>
      </c>
      <c r="H21" s="23">
        <f t="shared" si="6"/>
        <v>29560</v>
      </c>
      <c r="I21" s="10">
        <f t="shared" si="5"/>
        <v>29560</v>
      </c>
      <c r="J21" s="23">
        <f t="shared" si="0"/>
        <v>29896.17</v>
      </c>
      <c r="K21" s="23">
        <f t="shared" si="1"/>
        <v>27383.32</v>
      </c>
      <c r="L21" s="11">
        <f t="shared" si="2"/>
        <v>809450939.20000005</v>
      </c>
      <c r="M21" s="23">
        <f t="shared" si="3"/>
        <v>809455165.82000005</v>
      </c>
    </row>
    <row r="22" spans="1:14" hidden="1" x14ac:dyDescent="0.25">
      <c r="A22" s="22">
        <v>8</v>
      </c>
      <c r="B22" s="11">
        <v>400</v>
      </c>
      <c r="C22" s="22">
        <v>3</v>
      </c>
      <c r="D22" s="22">
        <v>33642</v>
      </c>
      <c r="E22" s="23">
        <v>1.54</v>
      </c>
      <c r="F22" s="23">
        <v>550</v>
      </c>
      <c r="G22" s="23">
        <f t="shared" si="4"/>
        <v>2541</v>
      </c>
      <c r="H22" s="23">
        <f t="shared" si="6"/>
        <v>36183</v>
      </c>
      <c r="I22" s="10">
        <f t="shared" si="5"/>
        <v>36183</v>
      </c>
      <c r="J22" s="23">
        <f t="shared" si="0"/>
        <v>36575.199999999997</v>
      </c>
      <c r="K22" s="23">
        <f t="shared" si="1"/>
        <v>33643.54</v>
      </c>
      <c r="L22" s="11">
        <f t="shared" si="2"/>
        <v>1217324207.8199999</v>
      </c>
      <c r="M22" s="23">
        <f t="shared" si="3"/>
        <v>1217329400.7</v>
      </c>
    </row>
    <row r="23" spans="1:14" hidden="1" x14ac:dyDescent="0.25">
      <c r="A23" s="22">
        <v>9</v>
      </c>
      <c r="B23" s="11">
        <v>450</v>
      </c>
      <c r="C23" s="22">
        <v>3</v>
      </c>
      <c r="D23" s="22">
        <v>40309</v>
      </c>
      <c r="E23" s="23">
        <v>1.87</v>
      </c>
      <c r="F23" s="23">
        <v>550</v>
      </c>
      <c r="G23" s="23">
        <f t="shared" si="4"/>
        <v>3085.5</v>
      </c>
      <c r="H23" s="23">
        <f t="shared" si="6"/>
        <v>43394.5</v>
      </c>
      <c r="I23" s="10">
        <f t="shared" si="5"/>
        <v>43394.5</v>
      </c>
      <c r="J23" s="23">
        <f t="shared" si="0"/>
        <v>43870.75</v>
      </c>
      <c r="K23" s="23">
        <f t="shared" si="1"/>
        <v>40310.870000000003</v>
      </c>
      <c r="L23" s="11">
        <f t="shared" si="2"/>
        <v>1749270048.22</v>
      </c>
      <c r="M23" s="23">
        <f t="shared" si="3"/>
        <v>1749276270.2</v>
      </c>
    </row>
    <row r="24" spans="1:14" hidden="1" x14ac:dyDescent="0.25">
      <c r="A24" s="22">
        <v>10</v>
      </c>
      <c r="B24" s="11">
        <v>500</v>
      </c>
      <c r="C24" s="22">
        <v>3</v>
      </c>
      <c r="D24" s="22">
        <v>48330</v>
      </c>
      <c r="E24" s="23">
        <v>2.2000000000000002</v>
      </c>
      <c r="F24" s="23">
        <v>550</v>
      </c>
      <c r="G24" s="23">
        <f t="shared" si="4"/>
        <v>3630</v>
      </c>
      <c r="H24" s="23">
        <f t="shared" si="6"/>
        <v>51960</v>
      </c>
      <c r="I24" s="10">
        <f t="shared" si="5"/>
        <v>51960</v>
      </c>
      <c r="J24" s="23">
        <f t="shared" si="0"/>
        <v>52520.29</v>
      </c>
      <c r="K24" s="23">
        <f t="shared" si="1"/>
        <v>48332.2</v>
      </c>
      <c r="L24" s="11">
        <f t="shared" si="2"/>
        <v>2511341112</v>
      </c>
      <c r="M24" s="23">
        <f t="shared" si="3"/>
        <v>2511348572.0799999</v>
      </c>
      <c r="N24" s="24"/>
    </row>
    <row r="25" spans="1:14" hidden="1" x14ac:dyDescent="0.25">
      <c r="A25" s="22">
        <v>11</v>
      </c>
      <c r="B25" s="11">
        <v>600</v>
      </c>
      <c r="C25" s="22">
        <v>3</v>
      </c>
      <c r="D25" s="22">
        <v>66832</v>
      </c>
      <c r="E25" s="23">
        <v>2.86</v>
      </c>
      <c r="F25" s="23">
        <v>550</v>
      </c>
      <c r="G25" s="23">
        <f t="shared" si="4"/>
        <v>4719</v>
      </c>
      <c r="H25" s="23">
        <f t="shared" si="6"/>
        <v>71551</v>
      </c>
      <c r="I25" s="10">
        <f t="shared" si="5"/>
        <v>71551</v>
      </c>
      <c r="J25" s="23">
        <f t="shared" si="0"/>
        <v>72279.38</v>
      </c>
      <c r="K25" s="23">
        <f t="shared" si="1"/>
        <v>66834.86</v>
      </c>
      <c r="L25" s="11">
        <f t="shared" si="2"/>
        <v>4782101067.8599997</v>
      </c>
      <c r="M25" s="23">
        <f t="shared" si="3"/>
        <v>4782111383.8199997</v>
      </c>
      <c r="N25" s="24"/>
    </row>
    <row r="26" spans="1:14" hidden="1" x14ac:dyDescent="0.25">
      <c r="A26" s="22">
        <v>12</v>
      </c>
      <c r="B26" s="11">
        <v>700</v>
      </c>
      <c r="C26" s="22">
        <v>3</v>
      </c>
      <c r="D26" s="22">
        <v>81286</v>
      </c>
      <c r="E26" s="23">
        <v>4.18</v>
      </c>
      <c r="F26" s="23">
        <v>550</v>
      </c>
      <c r="G26" s="23">
        <f t="shared" si="4"/>
        <v>6897</v>
      </c>
      <c r="H26" s="23">
        <f t="shared" si="6"/>
        <v>88183</v>
      </c>
      <c r="I26" s="10">
        <f t="shared" si="5"/>
        <v>88183</v>
      </c>
      <c r="J26" s="23">
        <f t="shared" si="0"/>
        <v>89247.55</v>
      </c>
      <c r="K26" s="23">
        <f t="shared" si="1"/>
        <v>81290.179999999993</v>
      </c>
      <c r="L26" s="11">
        <f t="shared" si="2"/>
        <v>7168411942.9399996</v>
      </c>
      <c r="M26" s="23">
        <f t="shared" si="3"/>
        <v>7168424490.0799999</v>
      </c>
    </row>
    <row r="27" spans="1:14" hidden="1" x14ac:dyDescent="0.25">
      <c r="A27" s="22">
        <v>13</v>
      </c>
      <c r="B27" s="11">
        <v>800</v>
      </c>
      <c r="C27" s="22">
        <v>3</v>
      </c>
      <c r="D27" s="22">
        <v>100316</v>
      </c>
      <c r="E27" s="23">
        <v>8.36</v>
      </c>
      <c r="F27" s="23">
        <v>550</v>
      </c>
      <c r="G27" s="23">
        <f t="shared" si="4"/>
        <v>13794</v>
      </c>
      <c r="H27" s="23">
        <f t="shared" si="6"/>
        <v>114110</v>
      </c>
      <c r="I27" s="10">
        <f t="shared" si="5"/>
        <v>114110</v>
      </c>
      <c r="J27" s="23">
        <f t="shared" si="0"/>
        <v>116239.1</v>
      </c>
      <c r="K27" s="23">
        <f t="shared" si="1"/>
        <v>100324.36</v>
      </c>
      <c r="L27" s="11">
        <f t="shared" si="2"/>
        <v>11448012719.6</v>
      </c>
      <c r="M27" s="23">
        <f t="shared" si="3"/>
        <v>11448028204.66</v>
      </c>
    </row>
    <row r="28" spans="1:14" hidden="1" x14ac:dyDescent="0.25">
      <c r="A28" s="22">
        <v>14</v>
      </c>
      <c r="B28" s="11">
        <v>900</v>
      </c>
      <c r="C28" s="22">
        <v>3</v>
      </c>
      <c r="D28" s="22">
        <v>120125</v>
      </c>
      <c r="E28" s="23">
        <v>8.36</v>
      </c>
      <c r="F28" s="23">
        <v>550</v>
      </c>
      <c r="G28" s="23">
        <f t="shared" si="4"/>
        <v>13794</v>
      </c>
      <c r="H28" s="23">
        <f t="shared" si="6"/>
        <v>133919</v>
      </c>
      <c r="I28" s="10">
        <f t="shared" si="5"/>
        <v>133919</v>
      </c>
      <c r="J28" s="23">
        <f t="shared" si="0"/>
        <v>136048.1</v>
      </c>
      <c r="K28" s="23">
        <f t="shared" si="1"/>
        <v>120133.36</v>
      </c>
      <c r="L28" s="11">
        <f t="shared" si="2"/>
        <v>16088139437.84</v>
      </c>
      <c r="M28" s="23">
        <f t="shared" si="3"/>
        <v>16088157980.42</v>
      </c>
    </row>
    <row r="29" spans="1:14" hidden="1" x14ac:dyDescent="0.25">
      <c r="A29" s="22">
        <v>15</v>
      </c>
      <c r="B29" s="11">
        <v>1000</v>
      </c>
      <c r="C29" s="22">
        <v>3</v>
      </c>
      <c r="D29" s="22">
        <v>150449</v>
      </c>
      <c r="E29" s="23">
        <v>8.36</v>
      </c>
      <c r="F29" s="23">
        <v>550</v>
      </c>
      <c r="G29" s="23">
        <f t="shared" si="4"/>
        <v>13794</v>
      </c>
      <c r="H29" s="23">
        <f t="shared" si="6"/>
        <v>164243</v>
      </c>
      <c r="I29" s="10">
        <f t="shared" si="5"/>
        <v>164243</v>
      </c>
      <c r="J29" s="23">
        <f t="shared" si="0"/>
        <v>166372.1</v>
      </c>
      <c r="K29" s="23">
        <f t="shared" si="1"/>
        <v>150457.35999999999</v>
      </c>
      <c r="L29" s="11">
        <f t="shared" si="2"/>
        <v>24711568178.48</v>
      </c>
      <c r="M29" s="23">
        <f t="shared" si="3"/>
        <v>24711591401.57</v>
      </c>
    </row>
    <row r="30" spans="1:14" hidden="1" x14ac:dyDescent="0.25">
      <c r="A30" s="22">
        <v>16</v>
      </c>
      <c r="B30" s="11">
        <v>1100</v>
      </c>
      <c r="C30" s="22">
        <v>3</v>
      </c>
      <c r="D30" s="22">
        <v>171266</v>
      </c>
      <c r="E30" s="23">
        <v>8.36</v>
      </c>
      <c r="F30" s="23">
        <v>550</v>
      </c>
      <c r="G30" s="23">
        <f t="shared" si="4"/>
        <v>13794</v>
      </c>
      <c r="H30" s="23">
        <f t="shared" si="6"/>
        <v>185060</v>
      </c>
      <c r="I30" s="10">
        <f t="shared" si="5"/>
        <v>185060</v>
      </c>
      <c r="J30" s="23">
        <f t="shared" si="0"/>
        <v>187189.1</v>
      </c>
      <c r="K30" s="23">
        <f t="shared" si="1"/>
        <v>171274.36</v>
      </c>
      <c r="L30" s="11">
        <f t="shared" si="2"/>
        <v>31696033061.599998</v>
      </c>
      <c r="M30" s="23">
        <f t="shared" si="3"/>
        <v>31696059497.799999</v>
      </c>
    </row>
    <row r="32" spans="1:14" x14ac:dyDescent="0.25">
      <c r="A32" s="97" t="s">
        <v>59</v>
      </c>
      <c r="B32" s="97"/>
      <c r="C32" s="97"/>
      <c r="D32" s="97"/>
      <c r="E32" s="97"/>
      <c r="F32" s="97"/>
      <c r="G32" s="97"/>
      <c r="H32" s="97"/>
      <c r="I32" s="97"/>
      <c r="K32" s="98" t="s">
        <v>22</v>
      </c>
      <c r="L32" s="98"/>
      <c r="M32" s="98"/>
    </row>
    <row r="33" spans="1:13" ht="25.5" x14ac:dyDescent="0.25">
      <c r="A33" s="9" t="s">
        <v>23</v>
      </c>
      <c r="B33" s="9" t="s">
        <v>24</v>
      </c>
      <c r="C33" s="9" t="s">
        <v>64</v>
      </c>
      <c r="D33" s="9" t="s">
        <v>65</v>
      </c>
      <c r="E33" s="9" t="s">
        <v>66</v>
      </c>
      <c r="F33" s="9" t="s">
        <v>61</v>
      </c>
      <c r="G33" s="9" t="s">
        <v>62</v>
      </c>
      <c r="H33" s="9" t="s">
        <v>63</v>
      </c>
      <c r="I33" s="9" t="s">
        <v>30</v>
      </c>
      <c r="J33" s="13" t="s">
        <v>31</v>
      </c>
      <c r="K33" s="9" t="s">
        <v>32</v>
      </c>
      <c r="L33" s="9" t="s">
        <v>33</v>
      </c>
      <c r="M33" s="13" t="s">
        <v>31</v>
      </c>
    </row>
    <row r="34" spans="1:13" x14ac:dyDescent="0.25">
      <c r="A34" s="11"/>
      <c r="B34" s="9" t="s">
        <v>34</v>
      </c>
      <c r="C34" s="9"/>
      <c r="D34" s="9"/>
      <c r="E34" s="9"/>
      <c r="F34" s="9"/>
      <c r="G34" s="9"/>
      <c r="H34" s="9"/>
      <c r="I34" s="9"/>
      <c r="J34" s="22"/>
      <c r="K34" s="22"/>
      <c r="L34" s="22"/>
      <c r="M34" s="22"/>
    </row>
    <row r="35" spans="1:13" x14ac:dyDescent="0.25">
      <c r="A35" s="9">
        <v>1</v>
      </c>
      <c r="B35" s="9">
        <v>2</v>
      </c>
      <c r="C35" s="9">
        <v>3</v>
      </c>
      <c r="D35" s="9">
        <v>4</v>
      </c>
      <c r="E35" s="9">
        <v>5</v>
      </c>
      <c r="F35" s="9">
        <v>6</v>
      </c>
      <c r="G35" s="9">
        <v>7</v>
      </c>
      <c r="H35" s="9">
        <v>8</v>
      </c>
      <c r="I35" s="9">
        <v>9</v>
      </c>
      <c r="J35" s="20">
        <v>10</v>
      </c>
      <c r="K35" s="22"/>
      <c r="L35" s="22"/>
      <c r="M35" s="20"/>
    </row>
    <row r="36" spans="1:13" x14ac:dyDescent="0.25">
      <c r="A36" s="22">
        <v>2</v>
      </c>
      <c r="B36" s="11">
        <v>100</v>
      </c>
      <c r="C36" s="22">
        <v>2</v>
      </c>
      <c r="D36" s="22">
        <v>4468</v>
      </c>
      <c r="E36" s="23">
        <v>0.33</v>
      </c>
      <c r="F36" s="23">
        <v>550</v>
      </c>
      <c r="G36" s="23">
        <f t="shared" ref="G36:G50" si="7">E36*F36*C36</f>
        <v>363</v>
      </c>
      <c r="H36" s="23">
        <f>G36+D36</f>
        <v>4831</v>
      </c>
      <c r="I36" s="10">
        <f t="shared" ref="I36:I50" si="8">H36</f>
        <v>4831</v>
      </c>
      <c r="J36" s="23">
        <f>ROUND(3.43*(($D$6-$D$4)/(1000*100))*G36+0.67*(($D$7-$D$5)/(1000*100))*G36,2)+I36</f>
        <v>4887.03</v>
      </c>
      <c r="K36" s="23">
        <f t="shared" ref="K36:K50" si="9">D36+E36</f>
        <v>4468.33</v>
      </c>
      <c r="L36" s="11">
        <f t="shared" ref="L36:L50" si="10">ROUND(H36*K36,2)</f>
        <v>21586502.23</v>
      </c>
      <c r="M36" s="23">
        <f t="shared" ref="M36:M50" si="11">ROUND(3.43*(($D$6-$D$4)/(1000*100))*K36+0.67*(($D$7-$D$5)/(1000*100))*K36,2)+L36</f>
        <v>21587191.920000002</v>
      </c>
    </row>
    <row r="37" spans="1:13" x14ac:dyDescent="0.25">
      <c r="A37" s="22">
        <v>3</v>
      </c>
      <c r="B37" s="11">
        <v>150</v>
      </c>
      <c r="C37" s="22">
        <v>2</v>
      </c>
      <c r="D37" s="22">
        <v>6341</v>
      </c>
      <c r="E37" s="23">
        <v>0.44</v>
      </c>
      <c r="F37" s="23">
        <v>550</v>
      </c>
      <c r="G37" s="23">
        <f t="shared" si="7"/>
        <v>484</v>
      </c>
      <c r="H37" s="23">
        <f t="shared" ref="H37:H50" si="12">G37+D37</f>
        <v>6825</v>
      </c>
      <c r="I37" s="10">
        <f t="shared" si="8"/>
        <v>6825</v>
      </c>
      <c r="J37" s="23">
        <f t="shared" ref="J37:J50" si="13">ROUND(3.43*(($D$6-$D$4)/(1000*100))*G37+0.67*(($D$7-$D$5)/(1000*100))*G37,2)+I37</f>
        <v>6899.71</v>
      </c>
      <c r="K37" s="23">
        <f t="shared" si="9"/>
        <v>6341.44</v>
      </c>
      <c r="L37" s="11">
        <f t="shared" si="10"/>
        <v>43280328</v>
      </c>
      <c r="M37" s="23">
        <f t="shared" si="11"/>
        <v>43281306.799999997</v>
      </c>
    </row>
    <row r="38" spans="1:13" x14ac:dyDescent="0.25">
      <c r="A38" s="22">
        <v>4</v>
      </c>
      <c r="B38" s="11">
        <v>200</v>
      </c>
      <c r="C38" s="22">
        <v>2</v>
      </c>
      <c r="D38" s="22">
        <v>8425</v>
      </c>
      <c r="E38" s="23">
        <v>0.66</v>
      </c>
      <c r="F38" s="23">
        <v>550</v>
      </c>
      <c r="G38" s="23">
        <f t="shared" si="7"/>
        <v>726</v>
      </c>
      <c r="H38" s="23">
        <f t="shared" si="12"/>
        <v>9151</v>
      </c>
      <c r="I38" s="10">
        <f t="shared" si="8"/>
        <v>9151</v>
      </c>
      <c r="J38" s="23">
        <f t="shared" si="13"/>
        <v>9263.06</v>
      </c>
      <c r="K38" s="23">
        <f t="shared" si="9"/>
        <v>8425.66</v>
      </c>
      <c r="L38" s="11">
        <f t="shared" si="10"/>
        <v>77103214.659999996</v>
      </c>
      <c r="M38" s="23">
        <f t="shared" si="11"/>
        <v>77104515.159999996</v>
      </c>
    </row>
    <row r="39" spans="1:13" x14ac:dyDescent="0.25">
      <c r="A39" s="22">
        <v>5</v>
      </c>
      <c r="B39" s="11">
        <v>250</v>
      </c>
      <c r="C39" s="22">
        <v>2</v>
      </c>
      <c r="D39" s="22">
        <v>11054</v>
      </c>
      <c r="E39" s="23">
        <v>0.88</v>
      </c>
      <c r="F39" s="23">
        <v>550</v>
      </c>
      <c r="G39" s="23">
        <f t="shared" si="7"/>
        <v>968</v>
      </c>
      <c r="H39" s="23">
        <f t="shared" si="12"/>
        <v>12022</v>
      </c>
      <c r="I39" s="10">
        <f t="shared" si="8"/>
        <v>12022</v>
      </c>
      <c r="J39" s="23">
        <f t="shared" si="13"/>
        <v>12171.41</v>
      </c>
      <c r="K39" s="23">
        <f t="shared" si="9"/>
        <v>11054.88</v>
      </c>
      <c r="L39" s="11">
        <f t="shared" si="10"/>
        <v>132901767.36</v>
      </c>
      <c r="M39" s="23">
        <f t="shared" si="11"/>
        <v>132903473.67999999</v>
      </c>
    </row>
    <row r="40" spans="1:13" x14ac:dyDescent="0.25">
      <c r="A40" s="22">
        <v>6</v>
      </c>
      <c r="B40" s="11">
        <v>300</v>
      </c>
      <c r="C40" s="22">
        <v>2</v>
      </c>
      <c r="D40" s="22">
        <v>13835</v>
      </c>
      <c r="E40" s="23">
        <v>1.1000000000000001</v>
      </c>
      <c r="F40" s="23">
        <v>550</v>
      </c>
      <c r="G40" s="23">
        <f t="shared" si="7"/>
        <v>1210</v>
      </c>
      <c r="H40" s="23">
        <f t="shared" si="12"/>
        <v>15045</v>
      </c>
      <c r="I40" s="10">
        <f t="shared" si="8"/>
        <v>15045</v>
      </c>
      <c r="J40" s="23">
        <f t="shared" si="13"/>
        <v>15231.76</v>
      </c>
      <c r="K40" s="23">
        <f t="shared" si="9"/>
        <v>13836.1</v>
      </c>
      <c r="L40" s="11">
        <f t="shared" si="10"/>
        <v>208164124.5</v>
      </c>
      <c r="M40" s="23">
        <f t="shared" si="11"/>
        <v>208166260.09999999</v>
      </c>
    </row>
    <row r="41" spans="1:13" x14ac:dyDescent="0.25">
      <c r="A41" s="22">
        <v>7</v>
      </c>
      <c r="B41" s="11">
        <v>350</v>
      </c>
      <c r="C41" s="22">
        <v>2</v>
      </c>
      <c r="D41" s="22">
        <v>20623</v>
      </c>
      <c r="E41" s="23">
        <v>1.32</v>
      </c>
      <c r="F41" s="23">
        <v>550</v>
      </c>
      <c r="G41" s="23">
        <f t="shared" si="7"/>
        <v>1452</v>
      </c>
      <c r="H41" s="23">
        <f t="shared" si="12"/>
        <v>22075</v>
      </c>
      <c r="I41" s="10">
        <f t="shared" si="8"/>
        <v>22075</v>
      </c>
      <c r="J41" s="23">
        <f t="shared" si="13"/>
        <v>22299.119999999999</v>
      </c>
      <c r="K41" s="23">
        <f t="shared" si="9"/>
        <v>20624.32</v>
      </c>
      <c r="L41" s="11">
        <f t="shared" si="10"/>
        <v>455281864</v>
      </c>
      <c r="M41" s="23">
        <f t="shared" si="11"/>
        <v>455285047.36000001</v>
      </c>
    </row>
    <row r="42" spans="1:13" x14ac:dyDescent="0.25">
      <c r="A42" s="22">
        <v>8</v>
      </c>
      <c r="B42" s="11">
        <v>400</v>
      </c>
      <c r="C42" s="22">
        <v>2</v>
      </c>
      <c r="D42" s="22">
        <v>25522</v>
      </c>
      <c r="E42" s="23">
        <v>1.54</v>
      </c>
      <c r="F42" s="23">
        <v>550</v>
      </c>
      <c r="G42" s="23">
        <f t="shared" si="7"/>
        <v>1694</v>
      </c>
      <c r="H42" s="23">
        <f t="shared" si="12"/>
        <v>27216</v>
      </c>
      <c r="I42" s="10">
        <f t="shared" si="8"/>
        <v>27216</v>
      </c>
      <c r="J42" s="23">
        <f t="shared" si="13"/>
        <v>27477.47</v>
      </c>
      <c r="K42" s="23">
        <f t="shared" si="9"/>
        <v>25523.54</v>
      </c>
      <c r="L42" s="11">
        <f t="shared" si="10"/>
        <v>694648664.63999999</v>
      </c>
      <c r="M42" s="23">
        <f t="shared" si="11"/>
        <v>694652604.19999993</v>
      </c>
    </row>
    <row r="43" spans="1:13" hidden="1" x14ac:dyDescent="0.25">
      <c r="A43" s="22">
        <v>9</v>
      </c>
      <c r="B43" s="11">
        <v>450</v>
      </c>
      <c r="C43" s="22">
        <v>2</v>
      </c>
      <c r="D43" s="22">
        <v>33611</v>
      </c>
      <c r="E43" s="23">
        <v>1.87</v>
      </c>
      <c r="F43" s="23">
        <v>550</v>
      </c>
      <c r="G43" s="23">
        <f t="shared" si="7"/>
        <v>2057</v>
      </c>
      <c r="H43" s="23">
        <f t="shared" si="12"/>
        <v>35668</v>
      </c>
      <c r="I43" s="10">
        <f t="shared" si="8"/>
        <v>35668</v>
      </c>
      <c r="J43" s="23">
        <f t="shared" si="13"/>
        <v>35985.5</v>
      </c>
      <c r="K43" s="23">
        <f t="shared" si="9"/>
        <v>33612.870000000003</v>
      </c>
      <c r="L43" s="11">
        <f t="shared" si="10"/>
        <v>1198903847.1600001</v>
      </c>
      <c r="M43" s="23">
        <f t="shared" si="11"/>
        <v>1198909035.3100002</v>
      </c>
    </row>
    <row r="44" spans="1:13" hidden="1" x14ac:dyDescent="0.25">
      <c r="A44" s="22">
        <v>10</v>
      </c>
      <c r="B44" s="11">
        <v>500</v>
      </c>
      <c r="C44" s="22">
        <v>2</v>
      </c>
      <c r="D44" s="22">
        <v>40462</v>
      </c>
      <c r="E44" s="23">
        <v>2.2000000000000002</v>
      </c>
      <c r="F44" s="23">
        <v>550</v>
      </c>
      <c r="G44" s="23">
        <f t="shared" si="7"/>
        <v>2420</v>
      </c>
      <c r="H44" s="23">
        <f t="shared" si="12"/>
        <v>42882</v>
      </c>
      <c r="I44" s="10">
        <f t="shared" si="8"/>
        <v>42882</v>
      </c>
      <c r="J44" s="23">
        <f t="shared" si="13"/>
        <v>43255.53</v>
      </c>
      <c r="K44" s="23">
        <f t="shared" si="9"/>
        <v>40464.199999999997</v>
      </c>
      <c r="L44" s="11">
        <f t="shared" si="10"/>
        <v>1735185824.4000001</v>
      </c>
      <c r="M44" s="23">
        <f t="shared" si="11"/>
        <v>1735192070.0500002</v>
      </c>
    </row>
    <row r="45" spans="1:13" hidden="1" x14ac:dyDescent="0.25">
      <c r="A45" s="22">
        <v>11</v>
      </c>
      <c r="B45" s="11">
        <v>600</v>
      </c>
      <c r="C45" s="22">
        <v>2</v>
      </c>
      <c r="D45" s="22">
        <v>56485</v>
      </c>
      <c r="E45" s="23">
        <v>2.86</v>
      </c>
      <c r="F45" s="23">
        <v>550</v>
      </c>
      <c r="G45" s="23">
        <f t="shared" si="7"/>
        <v>3146</v>
      </c>
      <c r="H45" s="23">
        <f t="shared" si="12"/>
        <v>59631</v>
      </c>
      <c r="I45" s="10">
        <f t="shared" si="8"/>
        <v>59631</v>
      </c>
      <c r="J45" s="23">
        <f t="shared" si="13"/>
        <v>60116.59</v>
      </c>
      <c r="K45" s="23">
        <f t="shared" si="9"/>
        <v>56487.86</v>
      </c>
      <c r="L45" s="11">
        <f t="shared" si="10"/>
        <v>3368427579.6599998</v>
      </c>
      <c r="M45" s="23">
        <f t="shared" si="11"/>
        <v>3368436298.5599999</v>
      </c>
    </row>
    <row r="46" spans="1:13" hidden="1" x14ac:dyDescent="0.25">
      <c r="A46" s="22">
        <v>12</v>
      </c>
      <c r="B46" s="11">
        <v>700</v>
      </c>
      <c r="C46" s="22">
        <v>2</v>
      </c>
      <c r="D46" s="22">
        <v>68154</v>
      </c>
      <c r="E46" s="23">
        <v>4.18</v>
      </c>
      <c r="F46" s="23">
        <v>550</v>
      </c>
      <c r="G46" s="23">
        <f t="shared" si="7"/>
        <v>4598</v>
      </c>
      <c r="H46" s="23">
        <f t="shared" si="12"/>
        <v>72752</v>
      </c>
      <c r="I46" s="10">
        <f t="shared" si="8"/>
        <v>72752</v>
      </c>
      <c r="J46" s="23">
        <f t="shared" si="13"/>
        <v>73461.7</v>
      </c>
      <c r="K46" s="23">
        <f t="shared" si="9"/>
        <v>68158.179999999993</v>
      </c>
      <c r="L46" s="11">
        <f t="shared" si="10"/>
        <v>4958643911.3599997</v>
      </c>
      <c r="M46" s="23">
        <f t="shared" si="11"/>
        <v>4958654431.5799999</v>
      </c>
    </row>
    <row r="47" spans="1:13" hidden="1" x14ac:dyDescent="0.25">
      <c r="A47" s="22">
        <v>13</v>
      </c>
      <c r="B47" s="11">
        <v>800</v>
      </c>
      <c r="C47" s="22">
        <v>2</v>
      </c>
      <c r="D47" s="22">
        <v>84077</v>
      </c>
      <c r="E47" s="23">
        <v>8.36</v>
      </c>
      <c r="F47" s="23">
        <v>550</v>
      </c>
      <c r="G47" s="23">
        <f t="shared" si="7"/>
        <v>9196</v>
      </c>
      <c r="H47" s="23">
        <f t="shared" si="12"/>
        <v>93273</v>
      </c>
      <c r="I47" s="10">
        <f t="shared" si="8"/>
        <v>93273</v>
      </c>
      <c r="J47" s="23">
        <f t="shared" si="13"/>
        <v>94692.4</v>
      </c>
      <c r="K47" s="23">
        <f t="shared" si="9"/>
        <v>84085.36</v>
      </c>
      <c r="L47" s="11">
        <f t="shared" si="10"/>
        <v>7842893783.2799997</v>
      </c>
      <c r="M47" s="23">
        <f t="shared" si="11"/>
        <v>7842906761.8599997</v>
      </c>
    </row>
    <row r="48" spans="1:13" hidden="1" x14ac:dyDescent="0.25">
      <c r="A48" s="22">
        <v>14</v>
      </c>
      <c r="B48" s="11">
        <v>900</v>
      </c>
      <c r="C48" s="22">
        <v>2</v>
      </c>
      <c r="D48" s="22">
        <v>100485</v>
      </c>
      <c r="E48" s="23">
        <v>8.36</v>
      </c>
      <c r="F48" s="23">
        <v>550</v>
      </c>
      <c r="G48" s="23">
        <f t="shared" si="7"/>
        <v>9196</v>
      </c>
      <c r="H48" s="23">
        <f t="shared" si="12"/>
        <v>109681</v>
      </c>
      <c r="I48" s="10">
        <f t="shared" si="8"/>
        <v>109681</v>
      </c>
      <c r="J48" s="23">
        <f t="shared" si="13"/>
        <v>111100.4</v>
      </c>
      <c r="K48" s="23">
        <f t="shared" si="9"/>
        <v>100493.36</v>
      </c>
      <c r="L48" s="11">
        <f t="shared" si="10"/>
        <v>11022212218.16</v>
      </c>
      <c r="M48" s="23">
        <f t="shared" si="11"/>
        <v>11022227729.309999</v>
      </c>
    </row>
    <row r="49" spans="1:13" hidden="1" x14ac:dyDescent="0.25">
      <c r="A49" s="22">
        <v>15</v>
      </c>
      <c r="B49" s="11">
        <v>1000</v>
      </c>
      <c r="C49" s="22">
        <v>2</v>
      </c>
      <c r="D49" s="22">
        <v>127319</v>
      </c>
      <c r="E49" s="23">
        <v>8.36</v>
      </c>
      <c r="F49" s="23">
        <v>550</v>
      </c>
      <c r="G49" s="23">
        <f t="shared" si="7"/>
        <v>9196</v>
      </c>
      <c r="H49" s="23">
        <f t="shared" si="12"/>
        <v>136515</v>
      </c>
      <c r="I49" s="10">
        <f t="shared" si="8"/>
        <v>136515</v>
      </c>
      <c r="J49" s="23">
        <f t="shared" si="13"/>
        <v>137934.39999999999</v>
      </c>
      <c r="K49" s="23">
        <f t="shared" si="9"/>
        <v>127327.36</v>
      </c>
      <c r="L49" s="11">
        <f t="shared" si="10"/>
        <v>17382094550.400002</v>
      </c>
      <c r="M49" s="23">
        <f t="shared" si="11"/>
        <v>17382114203.380001</v>
      </c>
    </row>
    <row r="50" spans="1:13" hidden="1" x14ac:dyDescent="0.25">
      <c r="A50" s="22">
        <v>16</v>
      </c>
      <c r="B50" s="11">
        <v>1100</v>
      </c>
      <c r="C50" s="22">
        <v>2</v>
      </c>
      <c r="D50" s="22">
        <v>145844</v>
      </c>
      <c r="E50" s="23">
        <v>8.36</v>
      </c>
      <c r="F50" s="23">
        <v>550</v>
      </c>
      <c r="G50" s="23">
        <f t="shared" si="7"/>
        <v>9196</v>
      </c>
      <c r="H50" s="23">
        <f t="shared" si="12"/>
        <v>155040</v>
      </c>
      <c r="I50" s="10">
        <f t="shared" si="8"/>
        <v>155040</v>
      </c>
      <c r="J50" s="23">
        <f t="shared" si="13"/>
        <v>156459.4</v>
      </c>
      <c r="K50" s="23">
        <f t="shared" si="9"/>
        <v>145852.35999999999</v>
      </c>
      <c r="L50" s="11">
        <f t="shared" si="10"/>
        <v>22612949894.400002</v>
      </c>
      <c r="M50" s="23">
        <f t="shared" si="11"/>
        <v>22612972406.710003</v>
      </c>
    </row>
    <row r="51" spans="1:13" x14ac:dyDescent="0.25">
      <c r="B51" s="8"/>
      <c r="E51" s="24"/>
      <c r="F51" s="24"/>
      <c r="H51" s="24"/>
      <c r="I51" s="19"/>
      <c r="J51" s="24"/>
      <c r="K51" s="24"/>
      <c r="L51" s="8"/>
      <c r="M51" s="24"/>
    </row>
    <row r="54" spans="1:13" x14ac:dyDescent="0.25">
      <c r="A54" s="97" t="s">
        <v>35</v>
      </c>
      <c r="B54" s="97"/>
      <c r="C54" s="97"/>
      <c r="D54" s="97"/>
      <c r="E54" s="97"/>
      <c r="F54" s="97"/>
      <c r="G54" s="97"/>
      <c r="H54" s="97"/>
      <c r="I54" s="97"/>
      <c r="K54" s="98" t="s">
        <v>22</v>
      </c>
      <c r="L54" s="98"/>
      <c r="M54" s="98"/>
    </row>
    <row r="55" spans="1:13" ht="25.5" x14ac:dyDescent="0.25">
      <c r="A55" s="9" t="s">
        <v>23</v>
      </c>
      <c r="B55" s="9" t="s">
        <v>24</v>
      </c>
      <c r="C55" s="9" t="s">
        <v>64</v>
      </c>
      <c r="D55" s="9" t="s">
        <v>65</v>
      </c>
      <c r="E55" s="9" t="s">
        <v>66</v>
      </c>
      <c r="F55" s="9" t="s">
        <v>61</v>
      </c>
      <c r="G55" s="9" t="s">
        <v>62</v>
      </c>
      <c r="H55" s="9" t="s">
        <v>63</v>
      </c>
      <c r="I55" s="9" t="s">
        <v>30</v>
      </c>
      <c r="J55" s="13" t="s">
        <v>31</v>
      </c>
      <c r="K55" s="9" t="s">
        <v>32</v>
      </c>
      <c r="L55" s="9" t="s">
        <v>33</v>
      </c>
      <c r="M55" s="13" t="s">
        <v>31</v>
      </c>
    </row>
    <row r="56" spans="1:13" x14ac:dyDescent="0.25">
      <c r="A56" s="11"/>
      <c r="B56" s="9" t="s">
        <v>34</v>
      </c>
      <c r="C56" s="9"/>
      <c r="D56" s="9"/>
      <c r="E56" s="9"/>
      <c r="F56" s="9"/>
      <c r="G56" s="9"/>
      <c r="H56" s="9"/>
      <c r="I56" s="9"/>
      <c r="J56" s="22"/>
      <c r="K56" s="22"/>
      <c r="L56" s="22"/>
      <c r="M56" s="22"/>
    </row>
    <row r="57" spans="1:13" x14ac:dyDescent="0.25">
      <c r="A57" s="9">
        <v>1</v>
      </c>
      <c r="B57" s="9">
        <v>2</v>
      </c>
      <c r="C57" s="9">
        <v>3</v>
      </c>
      <c r="D57" s="9">
        <v>4</v>
      </c>
      <c r="E57" s="9">
        <v>5</v>
      </c>
      <c r="F57" s="9">
        <v>6</v>
      </c>
      <c r="G57" s="9">
        <v>7</v>
      </c>
      <c r="H57" s="9">
        <v>8</v>
      </c>
      <c r="I57" s="9">
        <v>9</v>
      </c>
      <c r="J57" s="20">
        <v>10</v>
      </c>
      <c r="K57" s="22"/>
      <c r="L57" s="22"/>
      <c r="M57" s="20"/>
    </row>
    <row r="58" spans="1:13" x14ac:dyDescent="0.25">
      <c r="A58" s="22">
        <v>2</v>
      </c>
      <c r="B58" s="11">
        <v>100</v>
      </c>
      <c r="C58" s="22">
        <v>1</v>
      </c>
      <c r="D58" s="22">
        <v>3458</v>
      </c>
      <c r="E58" s="23">
        <v>0.33</v>
      </c>
      <c r="F58" s="23">
        <v>550</v>
      </c>
      <c r="G58" s="23">
        <f t="shared" ref="G58:G72" si="14">E58*F58*C58</f>
        <v>181.5</v>
      </c>
      <c r="H58" s="23">
        <f>G58+D58</f>
        <v>3639.5</v>
      </c>
      <c r="I58" s="10">
        <f t="shared" ref="I58:I72" si="15">H58</f>
        <v>3639.5</v>
      </c>
      <c r="J58" s="23">
        <f t="shared" ref="J58:J72" si="16">ROUND(3.43*(($D$6-$D$4)/(1000*100))*G58+0.67*(($D$7-$D$5)/(1000*100))*G58,2)+I58</f>
        <v>3667.51</v>
      </c>
      <c r="K58" s="23">
        <f t="shared" ref="K58:K72" si="17">D58+E58</f>
        <v>3458.33</v>
      </c>
      <c r="L58" s="11">
        <f t="shared" ref="L58:L72" si="18">ROUND(H58*K58,2)</f>
        <v>12586592.039999999</v>
      </c>
      <c r="M58" s="23">
        <f t="shared" ref="M58:M72" si="19">ROUND(3.43*(($D$6-$D$4)/(1000*100))*K58+0.67*(($D$7-$D$5)/(1000*100))*K58,2)+L58</f>
        <v>12587125.829999998</v>
      </c>
    </row>
    <row r="59" spans="1:13" x14ac:dyDescent="0.25">
      <c r="A59" s="22">
        <v>3</v>
      </c>
      <c r="B59" s="11">
        <v>150</v>
      </c>
      <c r="C59" s="22">
        <v>1</v>
      </c>
      <c r="D59" s="22">
        <v>4877</v>
      </c>
      <c r="E59" s="23">
        <v>0.44</v>
      </c>
      <c r="F59" s="23">
        <v>550</v>
      </c>
      <c r="G59" s="23">
        <f t="shared" si="14"/>
        <v>242</v>
      </c>
      <c r="H59" s="23">
        <f t="shared" ref="H59:H72" si="20">G59+D59</f>
        <v>5119</v>
      </c>
      <c r="I59" s="10">
        <f t="shared" si="15"/>
        <v>5119</v>
      </c>
      <c r="J59" s="23">
        <f t="shared" si="16"/>
        <v>5156.3500000000004</v>
      </c>
      <c r="K59" s="23">
        <f t="shared" si="17"/>
        <v>4877.4399999999996</v>
      </c>
      <c r="L59" s="11">
        <f t="shared" si="18"/>
        <v>24967615.359999999</v>
      </c>
      <c r="M59" s="23">
        <f t="shared" si="19"/>
        <v>24968368.189999998</v>
      </c>
    </row>
    <row r="60" spans="1:13" x14ac:dyDescent="0.25">
      <c r="A60" s="22">
        <v>4</v>
      </c>
      <c r="B60" s="11">
        <v>200</v>
      </c>
      <c r="C60" s="22">
        <v>1</v>
      </c>
      <c r="D60" s="22">
        <v>6434</v>
      </c>
      <c r="E60" s="23">
        <v>0.66</v>
      </c>
      <c r="F60" s="23">
        <v>550</v>
      </c>
      <c r="G60" s="23">
        <f t="shared" si="14"/>
        <v>363</v>
      </c>
      <c r="H60" s="23">
        <f t="shared" si="20"/>
        <v>6797</v>
      </c>
      <c r="I60" s="10">
        <f t="shared" si="15"/>
        <v>6797</v>
      </c>
      <c r="J60" s="23">
        <f t="shared" si="16"/>
        <v>6853.03</v>
      </c>
      <c r="K60" s="23">
        <f t="shared" si="17"/>
        <v>6434.66</v>
      </c>
      <c r="L60" s="11">
        <f t="shared" si="18"/>
        <v>43736384.020000003</v>
      </c>
      <c r="M60" s="23">
        <f t="shared" si="19"/>
        <v>43737377.210000001</v>
      </c>
    </row>
    <row r="61" spans="1:13" x14ac:dyDescent="0.25">
      <c r="A61" s="22">
        <v>5</v>
      </c>
      <c r="B61" s="11">
        <v>250</v>
      </c>
      <c r="C61" s="22">
        <v>1</v>
      </c>
      <c r="D61" s="22">
        <v>8397</v>
      </c>
      <c r="E61" s="23">
        <v>0.88</v>
      </c>
      <c r="F61" s="23">
        <v>550</v>
      </c>
      <c r="G61" s="23">
        <f t="shared" si="14"/>
        <v>484</v>
      </c>
      <c r="H61" s="23">
        <f t="shared" si="20"/>
        <v>8881</v>
      </c>
      <c r="I61" s="10">
        <f t="shared" si="15"/>
        <v>8881</v>
      </c>
      <c r="J61" s="23">
        <f t="shared" si="16"/>
        <v>8955.7099999999991</v>
      </c>
      <c r="K61" s="23">
        <f t="shared" si="17"/>
        <v>8397.8799999999992</v>
      </c>
      <c r="L61" s="11">
        <f t="shared" si="18"/>
        <v>74581572.280000001</v>
      </c>
      <c r="M61" s="23">
        <f t="shared" si="19"/>
        <v>74582868.489999995</v>
      </c>
    </row>
    <row r="62" spans="1:13" x14ac:dyDescent="0.25">
      <c r="A62" s="22">
        <v>6</v>
      </c>
      <c r="B62" s="11">
        <v>300</v>
      </c>
      <c r="C62" s="22">
        <v>1</v>
      </c>
      <c r="D62" s="22">
        <v>10479</v>
      </c>
      <c r="E62" s="23">
        <v>1.1000000000000001</v>
      </c>
      <c r="F62" s="23">
        <v>550</v>
      </c>
      <c r="G62" s="23">
        <f t="shared" si="14"/>
        <v>605</v>
      </c>
      <c r="H62" s="23">
        <f t="shared" si="20"/>
        <v>11084</v>
      </c>
      <c r="I62" s="10">
        <f t="shared" si="15"/>
        <v>11084</v>
      </c>
      <c r="J62" s="23">
        <f t="shared" si="16"/>
        <v>11177.38</v>
      </c>
      <c r="K62" s="23">
        <f t="shared" si="17"/>
        <v>10480.1</v>
      </c>
      <c r="L62" s="11">
        <f t="shared" si="18"/>
        <v>116161428.40000001</v>
      </c>
      <c r="M62" s="23">
        <f t="shared" si="19"/>
        <v>116163046</v>
      </c>
    </row>
    <row r="63" spans="1:13" x14ac:dyDescent="0.25">
      <c r="A63" s="22">
        <v>7</v>
      </c>
      <c r="B63" s="11">
        <v>350</v>
      </c>
      <c r="C63" s="22">
        <v>1</v>
      </c>
      <c r="D63" s="22">
        <v>16455</v>
      </c>
      <c r="E63" s="23">
        <v>1.32</v>
      </c>
      <c r="F63" s="23">
        <v>550</v>
      </c>
      <c r="G63" s="23">
        <f t="shared" si="14"/>
        <v>726</v>
      </c>
      <c r="H63" s="23">
        <f t="shared" si="20"/>
        <v>17181</v>
      </c>
      <c r="I63" s="10">
        <f t="shared" si="15"/>
        <v>17181</v>
      </c>
      <c r="J63" s="23">
        <f t="shared" si="16"/>
        <v>17293.060000000001</v>
      </c>
      <c r="K63" s="23">
        <f t="shared" si="17"/>
        <v>16456.32</v>
      </c>
      <c r="L63" s="11">
        <f t="shared" si="18"/>
        <v>282736033.92000002</v>
      </c>
      <c r="M63" s="23">
        <f t="shared" si="19"/>
        <v>282738573.94999999</v>
      </c>
    </row>
    <row r="64" spans="1:13" x14ac:dyDescent="0.25">
      <c r="A64" s="22">
        <v>8</v>
      </c>
      <c r="B64" s="11">
        <v>400</v>
      </c>
      <c r="C64" s="22">
        <v>1</v>
      </c>
      <c r="D64" s="22">
        <v>20485</v>
      </c>
      <c r="E64" s="23">
        <v>1.54</v>
      </c>
      <c r="F64" s="23">
        <v>550</v>
      </c>
      <c r="G64" s="23">
        <f t="shared" si="14"/>
        <v>847</v>
      </c>
      <c r="H64" s="23">
        <f t="shared" si="20"/>
        <v>21332</v>
      </c>
      <c r="I64" s="10">
        <f t="shared" si="15"/>
        <v>21332</v>
      </c>
      <c r="J64" s="23">
        <f t="shared" si="16"/>
        <v>21462.73</v>
      </c>
      <c r="K64" s="23">
        <f t="shared" si="17"/>
        <v>20486.54</v>
      </c>
      <c r="L64" s="11">
        <f t="shared" si="18"/>
        <v>437018871.27999997</v>
      </c>
      <c r="M64" s="23">
        <f t="shared" si="19"/>
        <v>437022033.38</v>
      </c>
    </row>
    <row r="65" spans="1:13" ht="14.25" hidden="1" customHeight="1" x14ac:dyDescent="0.25">
      <c r="A65" s="22">
        <v>9</v>
      </c>
      <c r="B65" s="11">
        <v>450</v>
      </c>
      <c r="C65" s="22">
        <v>1</v>
      </c>
      <c r="D65" s="22">
        <v>26911</v>
      </c>
      <c r="E65" s="23">
        <v>1.87</v>
      </c>
      <c r="F65" s="23">
        <v>550</v>
      </c>
      <c r="G65" s="23">
        <f t="shared" si="14"/>
        <v>1028.5</v>
      </c>
      <c r="H65" s="23">
        <f t="shared" si="20"/>
        <v>27939.5</v>
      </c>
      <c r="I65" s="10">
        <f t="shared" si="15"/>
        <v>27939.5</v>
      </c>
      <c r="J65" s="23">
        <f t="shared" si="16"/>
        <v>28098.25</v>
      </c>
      <c r="K65" s="23">
        <f t="shared" si="17"/>
        <v>26912.87</v>
      </c>
      <c r="L65" s="11">
        <f t="shared" si="18"/>
        <v>751932131.37</v>
      </c>
      <c r="M65" s="23">
        <f t="shared" si="19"/>
        <v>751936285.37</v>
      </c>
    </row>
    <row r="66" spans="1:13" hidden="1" x14ac:dyDescent="0.25">
      <c r="A66" s="22">
        <v>10</v>
      </c>
      <c r="B66" s="11">
        <v>500</v>
      </c>
      <c r="C66" s="22">
        <v>1</v>
      </c>
      <c r="D66" s="22">
        <v>32594</v>
      </c>
      <c r="E66" s="23">
        <v>2.2000000000000002</v>
      </c>
      <c r="F66" s="23">
        <v>550</v>
      </c>
      <c r="G66" s="23">
        <f t="shared" si="14"/>
        <v>1210</v>
      </c>
      <c r="H66" s="23">
        <f t="shared" si="20"/>
        <v>33804</v>
      </c>
      <c r="I66" s="10">
        <f t="shared" si="15"/>
        <v>33804</v>
      </c>
      <c r="J66" s="23">
        <f t="shared" si="16"/>
        <v>33990.76</v>
      </c>
      <c r="K66" s="23">
        <f t="shared" si="17"/>
        <v>32596.2</v>
      </c>
      <c r="L66" s="11">
        <f t="shared" si="18"/>
        <v>1101881944.8</v>
      </c>
      <c r="M66" s="23">
        <f t="shared" si="19"/>
        <v>1101886976.02</v>
      </c>
    </row>
    <row r="67" spans="1:13" hidden="1" x14ac:dyDescent="0.25">
      <c r="A67" s="22">
        <v>11</v>
      </c>
      <c r="B67" s="11">
        <v>600</v>
      </c>
      <c r="C67" s="22">
        <v>1</v>
      </c>
      <c r="D67" s="22">
        <v>46137</v>
      </c>
      <c r="E67" s="23">
        <v>2.86</v>
      </c>
      <c r="F67" s="23">
        <v>550</v>
      </c>
      <c r="G67" s="23">
        <f t="shared" si="14"/>
        <v>1573</v>
      </c>
      <c r="H67" s="23">
        <f t="shared" si="20"/>
        <v>47710</v>
      </c>
      <c r="I67" s="10">
        <f t="shared" si="15"/>
        <v>47710</v>
      </c>
      <c r="J67" s="23">
        <f t="shared" si="16"/>
        <v>47952.79</v>
      </c>
      <c r="K67" s="23">
        <f t="shared" si="17"/>
        <v>46139.86</v>
      </c>
      <c r="L67" s="11">
        <f t="shared" si="18"/>
        <v>2201332720.5999999</v>
      </c>
      <c r="M67" s="23">
        <f t="shared" si="19"/>
        <v>2201339842.29</v>
      </c>
    </row>
    <row r="68" spans="1:13" hidden="1" x14ac:dyDescent="0.25">
      <c r="A68" s="22">
        <v>12</v>
      </c>
      <c r="B68" s="11">
        <v>700</v>
      </c>
      <c r="C68" s="22">
        <v>1</v>
      </c>
      <c r="D68" s="22">
        <v>55024</v>
      </c>
      <c r="E68" s="23">
        <v>4.18</v>
      </c>
      <c r="F68" s="23">
        <v>550</v>
      </c>
      <c r="G68" s="23">
        <f t="shared" si="14"/>
        <v>2299</v>
      </c>
      <c r="H68" s="23">
        <f t="shared" si="20"/>
        <v>57323</v>
      </c>
      <c r="I68" s="10">
        <f t="shared" si="15"/>
        <v>57323</v>
      </c>
      <c r="J68" s="23">
        <f t="shared" si="16"/>
        <v>57677.85</v>
      </c>
      <c r="K68" s="23">
        <f t="shared" si="17"/>
        <v>55028.18</v>
      </c>
      <c r="L68" s="11">
        <f t="shared" si="18"/>
        <v>3154380362.1399999</v>
      </c>
      <c r="M68" s="23">
        <f t="shared" si="19"/>
        <v>3154388855.7399998</v>
      </c>
    </row>
    <row r="69" spans="1:13" hidden="1" x14ac:dyDescent="0.25">
      <c r="A69" s="22">
        <v>13</v>
      </c>
      <c r="B69" s="11">
        <v>800</v>
      </c>
      <c r="C69" s="22">
        <v>1</v>
      </c>
      <c r="D69" s="22">
        <v>67834</v>
      </c>
      <c r="E69" s="23">
        <v>8.36</v>
      </c>
      <c r="F69" s="23">
        <v>550</v>
      </c>
      <c r="G69" s="23">
        <f t="shared" si="14"/>
        <v>4598</v>
      </c>
      <c r="H69" s="23">
        <f t="shared" si="20"/>
        <v>72432</v>
      </c>
      <c r="I69" s="10">
        <f t="shared" si="15"/>
        <v>72432</v>
      </c>
      <c r="J69" s="23">
        <f t="shared" si="16"/>
        <v>73141.7</v>
      </c>
      <c r="K69" s="23">
        <f t="shared" si="17"/>
        <v>67842.36</v>
      </c>
      <c r="L69" s="11">
        <f t="shared" si="18"/>
        <v>4913957819.5200005</v>
      </c>
      <c r="M69" s="23">
        <f t="shared" si="19"/>
        <v>4913968290.9900007</v>
      </c>
    </row>
    <row r="70" spans="1:13" hidden="1" x14ac:dyDescent="0.25">
      <c r="A70" s="22">
        <v>14</v>
      </c>
      <c r="B70" s="11">
        <v>900</v>
      </c>
      <c r="C70" s="22">
        <v>1</v>
      </c>
      <c r="D70" s="22">
        <v>80846</v>
      </c>
      <c r="E70" s="23">
        <v>8.36</v>
      </c>
      <c r="F70" s="23">
        <v>550</v>
      </c>
      <c r="G70" s="23">
        <f t="shared" si="14"/>
        <v>4598</v>
      </c>
      <c r="H70" s="23">
        <f t="shared" si="20"/>
        <v>85444</v>
      </c>
      <c r="I70" s="10">
        <f t="shared" si="15"/>
        <v>85444</v>
      </c>
      <c r="J70" s="23">
        <f t="shared" si="16"/>
        <v>86153.7</v>
      </c>
      <c r="K70" s="23">
        <f t="shared" si="17"/>
        <v>80854.36</v>
      </c>
      <c r="L70" s="11">
        <f t="shared" si="18"/>
        <v>6908519935.8400002</v>
      </c>
      <c r="M70" s="23">
        <f t="shared" si="19"/>
        <v>6908532415.71</v>
      </c>
    </row>
    <row r="71" spans="1:13" hidden="1" x14ac:dyDescent="0.25">
      <c r="A71" s="22">
        <v>15</v>
      </c>
      <c r="B71" s="11">
        <v>1000</v>
      </c>
      <c r="C71" s="22">
        <v>1</v>
      </c>
      <c r="D71" s="22">
        <v>103926</v>
      </c>
      <c r="E71" s="23">
        <v>8.36</v>
      </c>
      <c r="F71" s="23">
        <v>550</v>
      </c>
      <c r="G71" s="23">
        <f t="shared" si="14"/>
        <v>4598</v>
      </c>
      <c r="H71" s="23">
        <f t="shared" si="20"/>
        <v>108524</v>
      </c>
      <c r="I71" s="10">
        <f t="shared" si="15"/>
        <v>108524</v>
      </c>
      <c r="J71" s="23">
        <f t="shared" si="16"/>
        <v>109233.7</v>
      </c>
      <c r="K71" s="23">
        <f t="shared" si="17"/>
        <v>103934.36</v>
      </c>
      <c r="L71" s="11">
        <f t="shared" si="18"/>
        <v>11279372484.639999</v>
      </c>
      <c r="M71" s="23">
        <f t="shared" si="19"/>
        <v>11279388526.91</v>
      </c>
    </row>
    <row r="72" spans="1:13" hidden="1" x14ac:dyDescent="0.25">
      <c r="A72" s="22">
        <v>16</v>
      </c>
      <c r="B72" s="11">
        <v>1100</v>
      </c>
      <c r="C72" s="22">
        <v>1</v>
      </c>
      <c r="D72" s="22">
        <v>120935</v>
      </c>
      <c r="E72" s="23">
        <v>8.36</v>
      </c>
      <c r="F72" s="23">
        <v>550</v>
      </c>
      <c r="G72" s="23">
        <f t="shared" si="14"/>
        <v>4598</v>
      </c>
      <c r="H72" s="23">
        <f t="shared" si="20"/>
        <v>125533</v>
      </c>
      <c r="I72" s="10">
        <f t="shared" si="15"/>
        <v>125533</v>
      </c>
      <c r="J72" s="23">
        <f t="shared" si="16"/>
        <v>126242.7</v>
      </c>
      <c r="K72" s="23">
        <f t="shared" si="17"/>
        <v>120943.36</v>
      </c>
      <c r="L72" s="11">
        <f t="shared" si="18"/>
        <v>15182382810.879999</v>
      </c>
      <c r="M72" s="23">
        <f t="shared" si="19"/>
        <v>15182401478.49</v>
      </c>
    </row>
    <row r="73" spans="1:13" hidden="1" x14ac:dyDescent="0.25">
      <c r="B73" s="8"/>
      <c r="E73" s="24"/>
      <c r="F73" s="24"/>
      <c r="H73" s="24"/>
      <c r="I73" s="19"/>
      <c r="J73" s="24"/>
      <c r="K73" s="24"/>
      <c r="L73" s="8"/>
      <c r="M73" s="24"/>
    </row>
    <row r="74" spans="1:13" hidden="1" x14ac:dyDescent="0.25">
      <c r="B74" s="8"/>
      <c r="E74" s="24"/>
      <c r="F74" s="24"/>
      <c r="H74" s="24"/>
      <c r="I74" s="19"/>
      <c r="J74" s="24"/>
      <c r="K74" s="24"/>
      <c r="L74" s="8"/>
      <c r="M74" s="24"/>
    </row>
    <row r="75" spans="1:13" hidden="1" x14ac:dyDescent="0.25"/>
    <row r="76" spans="1:13" hidden="1" x14ac:dyDescent="0.25"/>
    <row r="77" spans="1:13" hidden="1" x14ac:dyDescent="0.25">
      <c r="A77" s="97" t="s">
        <v>67</v>
      </c>
      <c r="B77" s="97"/>
      <c r="C77" s="97"/>
      <c r="D77" s="97"/>
      <c r="E77" s="97"/>
      <c r="F77" s="97"/>
      <c r="G77" s="97"/>
      <c r="H77" s="97"/>
      <c r="I77" s="97"/>
    </row>
    <row r="78" spans="1:13" ht="25.5" hidden="1" x14ac:dyDescent="0.25">
      <c r="A78" s="9" t="s">
        <v>23</v>
      </c>
      <c r="B78" s="9" t="s">
        <v>24</v>
      </c>
      <c r="C78" s="9" t="s">
        <v>64</v>
      </c>
      <c r="D78" s="9" t="s">
        <v>65</v>
      </c>
      <c r="E78" s="9" t="s">
        <v>66</v>
      </c>
      <c r="F78" s="9" t="s">
        <v>61</v>
      </c>
      <c r="G78" s="9" t="s">
        <v>62</v>
      </c>
      <c r="H78" s="9" t="s">
        <v>63</v>
      </c>
      <c r="I78" s="9" t="s">
        <v>30</v>
      </c>
      <c r="J78" s="13" t="s">
        <v>31</v>
      </c>
    </row>
    <row r="79" spans="1:13" hidden="1" x14ac:dyDescent="0.25">
      <c r="A79" s="11"/>
      <c r="B79" s="9" t="s">
        <v>34</v>
      </c>
      <c r="C79" s="9"/>
      <c r="D79" s="9"/>
      <c r="E79" s="9"/>
      <c r="F79" s="9"/>
      <c r="G79" s="9"/>
      <c r="H79" s="9"/>
      <c r="I79" s="9"/>
      <c r="J79" s="22"/>
    </row>
    <row r="80" spans="1:13" hidden="1" x14ac:dyDescent="0.25">
      <c r="A80" s="9">
        <v>1</v>
      </c>
      <c r="B80" s="9">
        <v>2</v>
      </c>
      <c r="C80" s="9">
        <v>3</v>
      </c>
      <c r="D80" s="9">
        <v>4</v>
      </c>
      <c r="E80" s="9">
        <v>5</v>
      </c>
      <c r="F80" s="9">
        <v>6</v>
      </c>
      <c r="G80" s="9">
        <v>7</v>
      </c>
      <c r="H80" s="9">
        <v>8</v>
      </c>
      <c r="I80" s="9">
        <v>9</v>
      </c>
      <c r="J80" s="20">
        <v>10</v>
      </c>
    </row>
    <row r="81" spans="1:10" hidden="1" x14ac:dyDescent="0.25">
      <c r="A81" s="22">
        <v>1</v>
      </c>
      <c r="B81" s="11">
        <v>80</v>
      </c>
      <c r="C81" s="22">
        <v>5</v>
      </c>
      <c r="D81" s="22">
        <v>7500</v>
      </c>
      <c r="E81" s="23">
        <v>0.33</v>
      </c>
      <c r="F81" s="23">
        <v>550</v>
      </c>
      <c r="G81" s="23">
        <f>E81*F81*C81</f>
        <v>907.5</v>
      </c>
      <c r="H81" s="23">
        <f>G81+D81</f>
        <v>8407.5</v>
      </c>
      <c r="I81" s="10">
        <f>H81</f>
        <v>8407.5</v>
      </c>
      <c r="J81" s="23">
        <f t="shared" ref="J81:J96" si="21">ROUND(3.43*(($D$6-$D$4)/(1000*100))*G81+0.67*(($D$7-$D$5)/(1000*100))*G81,2)+I81</f>
        <v>8547.57</v>
      </c>
    </row>
    <row r="82" spans="1:10" hidden="1" x14ac:dyDescent="0.25">
      <c r="A82" s="22">
        <v>2</v>
      </c>
      <c r="B82" s="11">
        <v>100</v>
      </c>
      <c r="C82" s="22">
        <v>5</v>
      </c>
      <c r="D82" s="22">
        <v>7707</v>
      </c>
      <c r="E82" s="23">
        <v>0.33</v>
      </c>
      <c r="F82" s="23">
        <v>550</v>
      </c>
      <c r="G82" s="23">
        <f t="shared" ref="G82:G96" si="22">E82*F82*C82</f>
        <v>907.5</v>
      </c>
      <c r="H82" s="23">
        <f>G82+D82</f>
        <v>8614.5</v>
      </c>
      <c r="I82" s="10">
        <f t="shared" ref="I82:I96" si="23">H82</f>
        <v>8614.5</v>
      </c>
      <c r="J82" s="23">
        <f t="shared" si="21"/>
        <v>8754.57</v>
      </c>
    </row>
    <row r="83" spans="1:10" hidden="1" x14ac:dyDescent="0.25">
      <c r="A83" s="22">
        <v>3</v>
      </c>
      <c r="B83" s="11">
        <v>150</v>
      </c>
      <c r="C83" s="22">
        <v>5</v>
      </c>
      <c r="D83" s="22">
        <v>11205</v>
      </c>
      <c r="E83" s="23">
        <v>0.44</v>
      </c>
      <c r="F83" s="23">
        <v>550</v>
      </c>
      <c r="G83" s="23">
        <f t="shared" si="22"/>
        <v>1210</v>
      </c>
      <c r="H83" s="23">
        <f t="shared" ref="H83:H96" si="24">G83+D83</f>
        <v>12415</v>
      </c>
      <c r="I83" s="10">
        <f t="shared" si="23"/>
        <v>12415</v>
      </c>
      <c r="J83" s="23">
        <f t="shared" si="21"/>
        <v>12601.76</v>
      </c>
    </row>
    <row r="84" spans="1:10" hidden="1" x14ac:dyDescent="0.25">
      <c r="A84" s="22">
        <v>4</v>
      </c>
      <c r="B84" s="11">
        <v>200</v>
      </c>
      <c r="C84" s="22">
        <v>5</v>
      </c>
      <c r="D84" s="22">
        <v>15222</v>
      </c>
      <c r="E84" s="23">
        <v>0.66</v>
      </c>
      <c r="F84" s="23">
        <v>550</v>
      </c>
      <c r="G84" s="23">
        <f t="shared" si="22"/>
        <v>1815</v>
      </c>
      <c r="H84" s="23">
        <f t="shared" si="24"/>
        <v>17037</v>
      </c>
      <c r="I84" s="10">
        <f t="shared" si="23"/>
        <v>17037</v>
      </c>
      <c r="J84" s="23">
        <f t="shared" si="21"/>
        <v>17317.150000000001</v>
      </c>
    </row>
    <row r="85" spans="1:10" hidden="1" x14ac:dyDescent="0.25">
      <c r="A85" s="22">
        <v>5</v>
      </c>
      <c r="B85" s="11">
        <v>250</v>
      </c>
      <c r="C85" s="22">
        <v>5</v>
      </c>
      <c r="D85" s="22">
        <v>20136</v>
      </c>
      <c r="E85" s="23">
        <v>0.88</v>
      </c>
      <c r="F85" s="23">
        <v>550</v>
      </c>
      <c r="G85" s="23">
        <f t="shared" si="22"/>
        <v>2420</v>
      </c>
      <c r="H85" s="23">
        <f t="shared" si="24"/>
        <v>22556</v>
      </c>
      <c r="I85" s="10">
        <f t="shared" si="23"/>
        <v>22556</v>
      </c>
      <c r="J85" s="23">
        <f t="shared" si="21"/>
        <v>22929.53</v>
      </c>
    </row>
    <row r="86" spans="1:10" hidden="1" x14ac:dyDescent="0.25">
      <c r="A86" s="22">
        <v>6</v>
      </c>
      <c r="B86" s="11">
        <v>300</v>
      </c>
      <c r="C86" s="22">
        <v>5</v>
      </c>
      <c r="D86" s="22">
        <v>25425</v>
      </c>
      <c r="E86" s="23">
        <v>1.1000000000000001</v>
      </c>
      <c r="F86" s="23">
        <v>550</v>
      </c>
      <c r="G86" s="23">
        <f t="shared" si="22"/>
        <v>3025</v>
      </c>
      <c r="H86" s="23">
        <f t="shared" si="24"/>
        <v>28450</v>
      </c>
      <c r="I86" s="10">
        <f t="shared" si="23"/>
        <v>28450</v>
      </c>
      <c r="J86" s="23">
        <f t="shared" si="21"/>
        <v>28916.91</v>
      </c>
    </row>
    <row r="87" spans="1:10" hidden="1" x14ac:dyDescent="0.25">
      <c r="A87" s="22">
        <v>7</v>
      </c>
      <c r="B87" s="11">
        <v>350</v>
      </c>
      <c r="C87" s="22">
        <v>5</v>
      </c>
      <c r="D87" s="22">
        <v>34721</v>
      </c>
      <c r="E87" s="23">
        <v>1.32</v>
      </c>
      <c r="F87" s="23">
        <v>550</v>
      </c>
      <c r="G87" s="23">
        <f t="shared" si="22"/>
        <v>3630</v>
      </c>
      <c r="H87" s="23">
        <f t="shared" si="24"/>
        <v>38351</v>
      </c>
      <c r="I87" s="10">
        <f t="shared" si="23"/>
        <v>38351</v>
      </c>
      <c r="J87" s="23">
        <f t="shared" si="21"/>
        <v>38911.29</v>
      </c>
    </row>
    <row r="88" spans="1:10" hidden="1" x14ac:dyDescent="0.25">
      <c r="A88" s="22">
        <v>8</v>
      </c>
      <c r="B88" s="11">
        <v>400</v>
      </c>
      <c r="C88" s="22">
        <v>5</v>
      </c>
      <c r="D88" s="22">
        <v>42064</v>
      </c>
      <c r="E88" s="23">
        <v>1.54</v>
      </c>
      <c r="F88" s="23">
        <v>550</v>
      </c>
      <c r="G88" s="23">
        <f t="shared" si="22"/>
        <v>4235</v>
      </c>
      <c r="H88" s="23">
        <f t="shared" si="24"/>
        <v>46299</v>
      </c>
      <c r="I88" s="10">
        <f t="shared" si="23"/>
        <v>46299</v>
      </c>
      <c r="J88" s="23">
        <f t="shared" si="21"/>
        <v>46952.67</v>
      </c>
    </row>
    <row r="89" spans="1:10" hidden="1" x14ac:dyDescent="0.25">
      <c r="A89" s="22">
        <v>9</v>
      </c>
      <c r="B89" s="11">
        <v>450</v>
      </c>
      <c r="C89" s="22">
        <v>5</v>
      </c>
      <c r="D89" s="22">
        <v>50156</v>
      </c>
      <c r="E89" s="23">
        <v>1.87</v>
      </c>
      <c r="F89" s="23">
        <v>550</v>
      </c>
      <c r="G89" s="23">
        <f t="shared" si="22"/>
        <v>5142.5</v>
      </c>
      <c r="H89" s="23">
        <f t="shared" si="24"/>
        <v>55298.5</v>
      </c>
      <c r="I89" s="10">
        <f t="shared" si="23"/>
        <v>55298.5</v>
      </c>
      <c r="J89" s="23">
        <f t="shared" si="21"/>
        <v>56092.24</v>
      </c>
    </row>
    <row r="90" spans="1:10" hidden="1" x14ac:dyDescent="0.25">
      <c r="A90" s="22">
        <v>10</v>
      </c>
      <c r="B90" s="11">
        <v>500</v>
      </c>
      <c r="C90" s="22">
        <v>5</v>
      </c>
      <c r="D90" s="22">
        <v>59798</v>
      </c>
      <c r="E90" s="23">
        <v>2.2000000000000002</v>
      </c>
      <c r="F90" s="23">
        <v>550</v>
      </c>
      <c r="G90" s="23">
        <f t="shared" si="22"/>
        <v>6050</v>
      </c>
      <c r="H90" s="23">
        <f t="shared" si="24"/>
        <v>65848</v>
      </c>
      <c r="I90" s="10">
        <f t="shared" si="23"/>
        <v>65848</v>
      </c>
      <c r="J90" s="23">
        <f t="shared" si="21"/>
        <v>66781.820000000007</v>
      </c>
    </row>
    <row r="91" spans="1:10" hidden="1" x14ac:dyDescent="0.25">
      <c r="A91" s="22">
        <v>11</v>
      </c>
      <c r="B91" s="11">
        <v>600</v>
      </c>
      <c r="C91" s="22">
        <v>5</v>
      </c>
      <c r="D91" s="22">
        <v>81451</v>
      </c>
      <c r="E91" s="23">
        <v>2.86</v>
      </c>
      <c r="F91" s="23">
        <v>550</v>
      </c>
      <c r="G91" s="23">
        <f t="shared" si="22"/>
        <v>7865</v>
      </c>
      <c r="H91" s="23">
        <f t="shared" si="24"/>
        <v>89316</v>
      </c>
      <c r="I91" s="10">
        <f t="shared" si="23"/>
        <v>89316</v>
      </c>
      <c r="J91" s="23">
        <f t="shared" si="21"/>
        <v>90529.96</v>
      </c>
    </row>
    <row r="92" spans="1:10" hidden="1" x14ac:dyDescent="0.25">
      <c r="A92" s="22">
        <v>12</v>
      </c>
      <c r="B92" s="11">
        <v>700</v>
      </c>
      <c r="C92" s="22">
        <v>5</v>
      </c>
      <c r="D92" s="22">
        <v>100210</v>
      </c>
      <c r="E92" s="23">
        <v>4.18</v>
      </c>
      <c r="F92" s="23">
        <v>550</v>
      </c>
      <c r="G92" s="23">
        <f t="shared" si="22"/>
        <v>11495</v>
      </c>
      <c r="H92" s="23">
        <f t="shared" si="24"/>
        <v>111705</v>
      </c>
      <c r="I92" s="10">
        <f t="shared" si="23"/>
        <v>111705</v>
      </c>
      <c r="J92" s="23">
        <f t="shared" si="21"/>
        <v>113479.25</v>
      </c>
    </row>
    <row r="93" spans="1:10" hidden="1" x14ac:dyDescent="0.25">
      <c r="A93" s="22">
        <v>13</v>
      </c>
      <c r="B93" s="11">
        <v>800</v>
      </c>
      <c r="C93" s="22">
        <v>5</v>
      </c>
      <c r="D93" s="22">
        <v>123804</v>
      </c>
      <c r="E93" s="23">
        <v>8.36</v>
      </c>
      <c r="F93" s="23">
        <v>550</v>
      </c>
      <c r="G93" s="23">
        <f t="shared" si="22"/>
        <v>22990</v>
      </c>
      <c r="H93" s="23">
        <f t="shared" si="24"/>
        <v>146794</v>
      </c>
      <c r="I93" s="10">
        <f t="shared" si="23"/>
        <v>146794</v>
      </c>
      <c r="J93" s="23">
        <f t="shared" si="21"/>
        <v>150342.51</v>
      </c>
    </row>
    <row r="94" spans="1:10" hidden="1" x14ac:dyDescent="0.25">
      <c r="A94" s="22">
        <v>14</v>
      </c>
      <c r="B94" s="11">
        <v>900</v>
      </c>
      <c r="C94" s="22">
        <v>5</v>
      </c>
      <c r="D94" s="22">
        <v>153144</v>
      </c>
      <c r="E94" s="23">
        <v>8.36</v>
      </c>
      <c r="F94" s="23">
        <v>550</v>
      </c>
      <c r="G94" s="23">
        <f t="shared" si="22"/>
        <v>22990</v>
      </c>
      <c r="H94" s="23">
        <f t="shared" si="24"/>
        <v>176134</v>
      </c>
      <c r="I94" s="10">
        <f t="shared" si="23"/>
        <v>176134</v>
      </c>
      <c r="J94" s="23">
        <f t="shared" si="21"/>
        <v>179682.51</v>
      </c>
    </row>
    <row r="95" spans="1:10" hidden="1" x14ac:dyDescent="0.25">
      <c r="A95" s="22">
        <v>15</v>
      </c>
      <c r="B95" s="11">
        <v>1000</v>
      </c>
      <c r="C95" s="22">
        <v>5</v>
      </c>
      <c r="D95" s="22">
        <v>183372</v>
      </c>
      <c r="E95" s="23">
        <v>8.36</v>
      </c>
      <c r="F95" s="23">
        <v>550</v>
      </c>
      <c r="G95" s="23">
        <f t="shared" si="22"/>
        <v>22990</v>
      </c>
      <c r="H95" s="23">
        <f t="shared" si="24"/>
        <v>206362</v>
      </c>
      <c r="I95" s="10">
        <f t="shared" si="23"/>
        <v>206362</v>
      </c>
      <c r="J95" s="23">
        <f t="shared" si="21"/>
        <v>209910.51</v>
      </c>
    </row>
    <row r="96" spans="1:10" hidden="1" x14ac:dyDescent="0.25">
      <c r="A96" s="22">
        <v>16</v>
      </c>
      <c r="B96" s="11">
        <v>1100</v>
      </c>
      <c r="C96" s="22">
        <v>5</v>
      </c>
      <c r="D96" s="22">
        <v>217317</v>
      </c>
      <c r="E96" s="23">
        <v>8.36</v>
      </c>
      <c r="F96" s="23">
        <v>550</v>
      </c>
      <c r="G96" s="23">
        <f t="shared" si="22"/>
        <v>22990</v>
      </c>
      <c r="H96" s="23">
        <f t="shared" si="24"/>
        <v>240307</v>
      </c>
      <c r="I96" s="10">
        <f t="shared" si="23"/>
        <v>240307</v>
      </c>
      <c r="J96" s="23">
        <f t="shared" si="21"/>
        <v>243855.51</v>
      </c>
    </row>
    <row r="97" spans="1:10" ht="14.25" customHeight="1" x14ac:dyDescent="0.25"/>
    <row r="98" spans="1:10" hidden="1" x14ac:dyDescent="0.25">
      <c r="A98" s="97" t="s">
        <v>36</v>
      </c>
      <c r="B98" s="97"/>
      <c r="C98" s="97"/>
      <c r="D98" s="97"/>
      <c r="E98" s="97"/>
      <c r="F98" s="97"/>
      <c r="G98" s="97"/>
      <c r="H98" s="97"/>
      <c r="I98" s="97"/>
    </row>
    <row r="99" spans="1:10" ht="38.25" hidden="1" x14ac:dyDescent="0.25">
      <c r="A99" s="9" t="s">
        <v>23</v>
      </c>
      <c r="B99" s="9" t="s">
        <v>24</v>
      </c>
      <c r="C99" s="9" t="s">
        <v>25</v>
      </c>
      <c r="D99" s="9" t="s">
        <v>37</v>
      </c>
      <c r="E99" s="9" t="s">
        <v>26</v>
      </c>
      <c r="F99" s="9" t="s">
        <v>27</v>
      </c>
      <c r="G99" s="9" t="s">
        <v>28</v>
      </c>
      <c r="H99" s="9" t="s">
        <v>29</v>
      </c>
      <c r="I99" s="9" t="s">
        <v>30</v>
      </c>
      <c r="J99" s="13" t="s">
        <v>31</v>
      </c>
    </row>
    <row r="100" spans="1:10" hidden="1" x14ac:dyDescent="0.25">
      <c r="A100" s="11"/>
      <c r="B100" s="9" t="s">
        <v>34</v>
      </c>
      <c r="C100" s="9"/>
      <c r="D100" s="9"/>
      <c r="E100" s="9"/>
      <c r="F100" s="9"/>
      <c r="G100" s="9"/>
      <c r="H100" s="9"/>
      <c r="I100" s="9"/>
      <c r="J100" s="22"/>
    </row>
    <row r="101" spans="1:10" hidden="1" x14ac:dyDescent="0.25">
      <c r="A101" s="9">
        <v>1</v>
      </c>
      <c r="B101" s="9">
        <v>2</v>
      </c>
      <c r="C101" s="9">
        <v>3</v>
      </c>
      <c r="D101" s="9">
        <v>4</v>
      </c>
      <c r="E101" s="9">
        <v>5</v>
      </c>
      <c r="F101" s="9">
        <v>6</v>
      </c>
      <c r="G101" s="9">
        <v>7</v>
      </c>
      <c r="H101" s="9">
        <v>8</v>
      </c>
      <c r="I101" s="9">
        <v>9</v>
      </c>
      <c r="J101" s="20">
        <v>10</v>
      </c>
    </row>
    <row r="102" spans="1:10" hidden="1" x14ac:dyDescent="0.25">
      <c r="A102" s="22">
        <v>1</v>
      </c>
      <c r="B102" s="11">
        <v>80</v>
      </c>
      <c r="C102" s="22">
        <v>0</v>
      </c>
      <c r="D102" s="22">
        <f>C102*2.75</f>
        <v>0</v>
      </c>
      <c r="E102" s="23">
        <v>0</v>
      </c>
      <c r="F102" s="23">
        <f>E102*2</f>
        <v>0</v>
      </c>
      <c r="G102" s="22">
        <f>D102+F102</f>
        <v>0</v>
      </c>
      <c r="H102" s="23">
        <v>0</v>
      </c>
      <c r="I102" s="10">
        <f>G102*H102</f>
        <v>0</v>
      </c>
      <c r="J102" s="23">
        <f t="shared" ref="J102:J113" si="25">ROUND(3.43*(($D$6-$D$4)/(1000*100))*G102+0.67*(($D$7-$D$5)/(1000*100))*G102,2)+I102</f>
        <v>0</v>
      </c>
    </row>
    <row r="103" spans="1:10" hidden="1" x14ac:dyDescent="0.25">
      <c r="A103" s="22">
        <v>2</v>
      </c>
      <c r="B103" s="11">
        <v>100</v>
      </c>
      <c r="C103" s="22">
        <v>0</v>
      </c>
      <c r="D103" s="22">
        <f t="shared" ref="D103:D113" si="26">C103*2.75</f>
        <v>0</v>
      </c>
      <c r="E103" s="23">
        <v>0</v>
      </c>
      <c r="F103" s="23">
        <f t="shared" ref="F103:F113" si="27">E103*2</f>
        <v>0</v>
      </c>
      <c r="G103" s="22">
        <f t="shared" ref="G103:G113" si="28">D103+F103</f>
        <v>0</v>
      </c>
      <c r="H103" s="23">
        <v>0</v>
      </c>
      <c r="I103" s="10">
        <f t="shared" ref="I103:I113" si="29">G103*H103</f>
        <v>0</v>
      </c>
      <c r="J103" s="23">
        <f t="shared" si="25"/>
        <v>0</v>
      </c>
    </row>
    <row r="104" spans="1:10" hidden="1" x14ac:dyDescent="0.25">
      <c r="A104" s="22">
        <v>3</v>
      </c>
      <c r="B104" s="11">
        <v>125</v>
      </c>
      <c r="C104" s="22">
        <v>0</v>
      </c>
      <c r="D104" s="22">
        <f t="shared" si="26"/>
        <v>0</v>
      </c>
      <c r="E104" s="23">
        <v>0</v>
      </c>
      <c r="F104" s="23">
        <f t="shared" si="27"/>
        <v>0</v>
      </c>
      <c r="G104" s="22">
        <f t="shared" si="28"/>
        <v>0</v>
      </c>
      <c r="H104" s="23">
        <v>0</v>
      </c>
      <c r="I104" s="10">
        <f t="shared" si="29"/>
        <v>0</v>
      </c>
      <c r="J104" s="23">
        <f t="shared" si="25"/>
        <v>0</v>
      </c>
    </row>
    <row r="105" spans="1:10" hidden="1" x14ac:dyDescent="0.25">
      <c r="A105" s="22">
        <v>4</v>
      </c>
      <c r="B105" s="11">
        <v>150</v>
      </c>
      <c r="C105" s="22">
        <v>0</v>
      </c>
      <c r="D105" s="22">
        <f t="shared" si="26"/>
        <v>0</v>
      </c>
      <c r="E105" s="23">
        <v>0</v>
      </c>
      <c r="F105" s="23">
        <f t="shared" si="27"/>
        <v>0</v>
      </c>
      <c r="G105" s="22">
        <f t="shared" si="28"/>
        <v>0</v>
      </c>
      <c r="H105" s="23">
        <v>0</v>
      </c>
      <c r="I105" s="10">
        <f t="shared" si="29"/>
        <v>0</v>
      </c>
      <c r="J105" s="23">
        <f t="shared" si="25"/>
        <v>0</v>
      </c>
    </row>
    <row r="106" spans="1:10" hidden="1" x14ac:dyDescent="0.25">
      <c r="A106" s="22">
        <v>5</v>
      </c>
      <c r="B106" s="11">
        <v>200</v>
      </c>
      <c r="C106" s="22">
        <v>0</v>
      </c>
      <c r="D106" s="22">
        <f t="shared" si="26"/>
        <v>0</v>
      </c>
      <c r="E106" s="23">
        <v>0</v>
      </c>
      <c r="F106" s="23">
        <f t="shared" si="27"/>
        <v>0</v>
      </c>
      <c r="G106" s="22">
        <f t="shared" si="28"/>
        <v>0</v>
      </c>
      <c r="H106" s="23">
        <v>0</v>
      </c>
      <c r="I106" s="10">
        <f t="shared" si="29"/>
        <v>0</v>
      </c>
      <c r="J106" s="23">
        <f t="shared" si="25"/>
        <v>0</v>
      </c>
    </row>
    <row r="107" spans="1:10" hidden="1" x14ac:dyDescent="0.25">
      <c r="A107" s="22">
        <v>6</v>
      </c>
      <c r="B107" s="11">
        <v>250</v>
      </c>
      <c r="C107" s="22">
        <v>0</v>
      </c>
      <c r="D107" s="22">
        <f t="shared" si="26"/>
        <v>0</v>
      </c>
      <c r="E107" s="23">
        <v>0</v>
      </c>
      <c r="F107" s="23">
        <f t="shared" si="27"/>
        <v>0</v>
      </c>
      <c r="G107" s="22">
        <f t="shared" si="28"/>
        <v>0</v>
      </c>
      <c r="H107" s="23">
        <v>0</v>
      </c>
      <c r="I107" s="10">
        <f t="shared" si="29"/>
        <v>0</v>
      </c>
      <c r="J107" s="23">
        <f t="shared" si="25"/>
        <v>0</v>
      </c>
    </row>
    <row r="108" spans="1:10" hidden="1" x14ac:dyDescent="0.25">
      <c r="A108" s="22">
        <v>7</v>
      </c>
      <c r="B108" s="11">
        <v>300</v>
      </c>
      <c r="C108" s="22">
        <v>0</v>
      </c>
      <c r="D108" s="22">
        <f t="shared" si="26"/>
        <v>0</v>
      </c>
      <c r="E108" s="23">
        <v>0</v>
      </c>
      <c r="F108" s="23">
        <f t="shared" si="27"/>
        <v>0</v>
      </c>
      <c r="G108" s="22">
        <f t="shared" si="28"/>
        <v>0</v>
      </c>
      <c r="H108" s="23">
        <v>0</v>
      </c>
      <c r="I108" s="10">
        <f t="shared" si="29"/>
        <v>0</v>
      </c>
      <c r="J108" s="23">
        <f t="shared" si="25"/>
        <v>0</v>
      </c>
    </row>
    <row r="109" spans="1:10" hidden="1" x14ac:dyDescent="0.25">
      <c r="A109" s="22">
        <v>8</v>
      </c>
      <c r="B109" s="11">
        <v>350</v>
      </c>
      <c r="C109" s="22">
        <v>0</v>
      </c>
      <c r="D109" s="22">
        <f t="shared" si="26"/>
        <v>0</v>
      </c>
      <c r="E109" s="23">
        <v>0</v>
      </c>
      <c r="F109" s="23">
        <f t="shared" si="27"/>
        <v>0</v>
      </c>
      <c r="G109" s="22">
        <f t="shared" si="28"/>
        <v>0</v>
      </c>
      <c r="H109" s="23">
        <v>0</v>
      </c>
      <c r="I109" s="10">
        <f t="shared" si="29"/>
        <v>0</v>
      </c>
      <c r="J109" s="23">
        <f t="shared" si="25"/>
        <v>0</v>
      </c>
    </row>
    <row r="110" spans="1:10" hidden="1" x14ac:dyDescent="0.25">
      <c r="A110" s="22">
        <v>9</v>
      </c>
      <c r="B110" s="11">
        <v>400</v>
      </c>
      <c r="C110" s="22">
        <v>0</v>
      </c>
      <c r="D110" s="22">
        <f t="shared" si="26"/>
        <v>0</v>
      </c>
      <c r="E110" s="23">
        <v>0</v>
      </c>
      <c r="F110" s="23">
        <f t="shared" si="27"/>
        <v>0</v>
      </c>
      <c r="G110" s="22">
        <f t="shared" si="28"/>
        <v>0</v>
      </c>
      <c r="H110" s="23">
        <v>0</v>
      </c>
      <c r="I110" s="10">
        <f t="shared" si="29"/>
        <v>0</v>
      </c>
      <c r="J110" s="23">
        <f t="shared" si="25"/>
        <v>0</v>
      </c>
    </row>
    <row r="111" spans="1:10" hidden="1" x14ac:dyDescent="0.25">
      <c r="A111" s="22">
        <v>10</v>
      </c>
      <c r="B111" s="11">
        <v>450</v>
      </c>
      <c r="C111" s="22">
        <v>0</v>
      </c>
      <c r="D111" s="22">
        <f t="shared" si="26"/>
        <v>0</v>
      </c>
      <c r="E111" s="23">
        <v>0</v>
      </c>
      <c r="F111" s="23">
        <f t="shared" si="27"/>
        <v>0</v>
      </c>
      <c r="G111" s="22">
        <f t="shared" si="28"/>
        <v>0</v>
      </c>
      <c r="H111" s="23">
        <v>0</v>
      </c>
      <c r="I111" s="10">
        <f t="shared" si="29"/>
        <v>0</v>
      </c>
      <c r="J111" s="23">
        <f t="shared" si="25"/>
        <v>0</v>
      </c>
    </row>
    <row r="112" spans="1:10" hidden="1" x14ac:dyDescent="0.25">
      <c r="A112" s="22">
        <v>11</v>
      </c>
      <c r="B112" s="11">
        <v>500</v>
      </c>
      <c r="C112" s="22">
        <v>0</v>
      </c>
      <c r="D112" s="22">
        <f t="shared" si="26"/>
        <v>0</v>
      </c>
      <c r="E112" s="23">
        <v>0</v>
      </c>
      <c r="F112" s="23">
        <f t="shared" si="27"/>
        <v>0</v>
      </c>
      <c r="G112" s="22">
        <f t="shared" si="28"/>
        <v>0</v>
      </c>
      <c r="H112" s="23">
        <v>0</v>
      </c>
      <c r="I112" s="10">
        <f t="shared" si="29"/>
        <v>0</v>
      </c>
      <c r="J112" s="23">
        <f t="shared" si="25"/>
        <v>0</v>
      </c>
    </row>
    <row r="113" spans="1:11" hidden="1" x14ac:dyDescent="0.25">
      <c r="A113" s="22">
        <v>12</v>
      </c>
      <c r="B113" s="11">
        <v>600</v>
      </c>
      <c r="C113" s="22">
        <v>0</v>
      </c>
      <c r="D113" s="22">
        <f t="shared" si="26"/>
        <v>0</v>
      </c>
      <c r="E113" s="23">
        <v>0</v>
      </c>
      <c r="F113" s="23">
        <f t="shared" si="27"/>
        <v>0</v>
      </c>
      <c r="G113" s="22">
        <f t="shared" si="28"/>
        <v>0</v>
      </c>
      <c r="H113" s="23">
        <v>0</v>
      </c>
      <c r="I113" s="10">
        <f t="shared" si="29"/>
        <v>0</v>
      </c>
      <c r="J113" s="23">
        <f t="shared" si="25"/>
        <v>0</v>
      </c>
    </row>
    <row r="114" spans="1:11" hidden="1" x14ac:dyDescent="0.25"/>
    <row r="115" spans="1:11" hidden="1" x14ac:dyDescent="0.25"/>
    <row r="116" spans="1:11" hidden="1" x14ac:dyDescent="0.25">
      <c r="B116" s="98" t="s">
        <v>38</v>
      </c>
      <c r="C116" s="98"/>
      <c r="D116" s="98"/>
      <c r="E116" s="98"/>
      <c r="F116" s="98"/>
      <c r="G116" s="98"/>
      <c r="H116" s="98"/>
      <c r="I116" s="98"/>
      <c r="J116" s="98"/>
      <c r="K116" s="98"/>
    </row>
    <row r="117" spans="1:11" ht="67.5" hidden="1" x14ac:dyDescent="0.25">
      <c r="B117" s="14" t="s">
        <v>39</v>
      </c>
      <c r="C117" s="14" t="s">
        <v>40</v>
      </c>
      <c r="D117" s="15" t="s">
        <v>41</v>
      </c>
      <c r="E117" s="14" t="s">
        <v>42</v>
      </c>
      <c r="F117" s="16" t="s">
        <v>43</v>
      </c>
      <c r="G117" s="14" t="s">
        <v>44</v>
      </c>
      <c r="H117" s="14" t="s">
        <v>45</v>
      </c>
      <c r="I117" s="15" t="s">
        <v>46</v>
      </c>
      <c r="J117" s="14" t="s">
        <v>47</v>
      </c>
      <c r="K117" s="17" t="s">
        <v>70</v>
      </c>
    </row>
    <row r="118" spans="1:11" hidden="1" x14ac:dyDescent="0.25">
      <c r="B118" s="25">
        <v>80</v>
      </c>
      <c r="C118" s="18">
        <f>J81</f>
        <v>8547.57</v>
      </c>
      <c r="D118" s="18" t="e">
        <f>#REF!</f>
        <v>#REF!</v>
      </c>
      <c r="E118" s="18">
        <f>J15</f>
        <v>6528.54</v>
      </c>
      <c r="F118" s="18">
        <f>H212</f>
        <v>638.9</v>
      </c>
      <c r="G118" s="18">
        <f>H139</f>
        <v>0</v>
      </c>
      <c r="H118" s="18">
        <f>M15</f>
        <v>38025587.409999996</v>
      </c>
      <c r="I118" s="18">
        <f>H185</f>
        <v>1751.4500000000003</v>
      </c>
      <c r="J118" s="18">
        <f>H236</f>
        <v>2503.86</v>
      </c>
      <c r="K118" s="23">
        <f>[1]SSR!I55</f>
        <v>10418</v>
      </c>
    </row>
    <row r="119" spans="1:11" hidden="1" x14ac:dyDescent="0.25">
      <c r="B119" s="25">
        <v>100</v>
      </c>
      <c r="C119" s="18">
        <f t="shared" ref="C119:C129" si="30">J82</f>
        <v>8754.57</v>
      </c>
      <c r="D119" s="18">
        <f t="shared" ref="D119:D129" si="31">J36</f>
        <v>4887.03</v>
      </c>
      <c r="E119" s="18">
        <f t="shared" ref="E119:E129" si="32">J16</f>
        <v>6654.54</v>
      </c>
      <c r="F119" s="18">
        <f t="shared" ref="F119:F129" si="33">H213</f>
        <v>837.17000000000007</v>
      </c>
      <c r="G119" s="18">
        <f t="shared" ref="G119:G129" si="34">H140</f>
        <v>0</v>
      </c>
      <c r="H119" s="18">
        <f t="shared" ref="H119:H129" si="35">M16</f>
        <v>39596931.43</v>
      </c>
      <c r="I119" s="18">
        <f t="shared" ref="I119:I129" si="36">H186</f>
        <v>2214.1000000000004</v>
      </c>
      <c r="J119" s="18">
        <f t="shared" ref="J119:J126" si="37">H237</f>
        <v>3505.4</v>
      </c>
      <c r="K119" s="23">
        <f>[1]SSR!I56</f>
        <v>13742</v>
      </c>
    </row>
    <row r="120" spans="1:11" hidden="1" x14ac:dyDescent="0.25">
      <c r="B120" s="25">
        <v>125</v>
      </c>
      <c r="C120" s="18">
        <f t="shared" si="30"/>
        <v>12601.76</v>
      </c>
      <c r="D120" s="18">
        <f t="shared" si="31"/>
        <v>6899.71</v>
      </c>
      <c r="E120" s="18">
        <f t="shared" si="32"/>
        <v>9451.06</v>
      </c>
      <c r="F120" s="18">
        <f t="shared" si="33"/>
        <v>1167.6400000000001</v>
      </c>
      <c r="G120" s="18">
        <f t="shared" si="34"/>
        <v>0</v>
      </c>
      <c r="H120" s="18">
        <f t="shared" si="35"/>
        <v>80442245.640000001</v>
      </c>
      <c r="I120" s="18">
        <f t="shared" si="36"/>
        <v>3965.5600000000004</v>
      </c>
      <c r="J120" s="18">
        <f t="shared" si="37"/>
        <v>4506.95</v>
      </c>
      <c r="K120" s="23">
        <f>[1]SSR!I57</f>
        <v>0</v>
      </c>
    </row>
    <row r="121" spans="1:11" hidden="1" x14ac:dyDescent="0.25">
      <c r="B121" s="25">
        <v>150</v>
      </c>
      <c r="C121" s="18">
        <f t="shared" si="30"/>
        <v>17317.150000000001</v>
      </c>
      <c r="D121" s="18">
        <f t="shared" si="31"/>
        <v>9263.06</v>
      </c>
      <c r="E121" s="18">
        <f t="shared" si="32"/>
        <v>12784.09</v>
      </c>
      <c r="F121" s="18">
        <f t="shared" si="33"/>
        <v>1839.5800000000002</v>
      </c>
      <c r="G121" s="18">
        <f t="shared" si="34"/>
        <v>0</v>
      </c>
      <c r="H121" s="18">
        <f t="shared" si="35"/>
        <v>145434737.84999999</v>
      </c>
      <c r="I121" s="18">
        <f t="shared" si="36"/>
        <v>6036.4600000000009</v>
      </c>
      <c r="J121" s="18">
        <f t="shared" si="37"/>
        <v>6510.03</v>
      </c>
      <c r="K121" s="23">
        <f>[1]SSR!I58</f>
        <v>21637</v>
      </c>
    </row>
    <row r="122" spans="1:11" hidden="1" x14ac:dyDescent="0.25">
      <c r="B122" s="25">
        <v>200</v>
      </c>
      <c r="C122" s="18">
        <f t="shared" si="30"/>
        <v>22929.53</v>
      </c>
      <c r="D122" s="18">
        <f t="shared" si="31"/>
        <v>12171.41</v>
      </c>
      <c r="E122" s="18">
        <f t="shared" si="32"/>
        <v>16852.12</v>
      </c>
      <c r="F122" s="18">
        <f t="shared" si="33"/>
        <v>2555.58</v>
      </c>
      <c r="G122" s="18">
        <f t="shared" si="34"/>
        <v>0</v>
      </c>
      <c r="H122" s="18">
        <f t="shared" si="35"/>
        <v>252363503.19</v>
      </c>
      <c r="I122" s="18">
        <f t="shared" si="36"/>
        <v>10519.74</v>
      </c>
      <c r="J122" s="18">
        <f t="shared" si="37"/>
        <v>10015.44</v>
      </c>
      <c r="K122" s="23">
        <f>[1]SSR!I59</f>
        <v>35956</v>
      </c>
    </row>
    <row r="123" spans="1:11" hidden="1" x14ac:dyDescent="0.25">
      <c r="B123" s="25">
        <v>250</v>
      </c>
      <c r="C123" s="18">
        <f t="shared" si="30"/>
        <v>28916.91</v>
      </c>
      <c r="D123" s="18">
        <f t="shared" si="31"/>
        <v>15231.76</v>
      </c>
      <c r="E123" s="18">
        <f t="shared" si="32"/>
        <v>21138.15</v>
      </c>
      <c r="F123" s="18">
        <f t="shared" si="33"/>
        <v>3723.22</v>
      </c>
      <c r="G123" s="18">
        <f t="shared" si="34"/>
        <v>0</v>
      </c>
      <c r="H123" s="18">
        <f t="shared" si="35"/>
        <v>397224777.25999999</v>
      </c>
      <c r="I123" s="18">
        <f t="shared" si="36"/>
        <v>14154.830000000002</v>
      </c>
      <c r="J123" s="18">
        <f t="shared" si="37"/>
        <v>16024.7</v>
      </c>
      <c r="K123" s="23">
        <f>[1]SSR!I60</f>
        <v>49800</v>
      </c>
    </row>
    <row r="124" spans="1:11" hidden="1" x14ac:dyDescent="0.25">
      <c r="B124" s="25">
        <v>300</v>
      </c>
      <c r="C124" s="18">
        <f t="shared" si="30"/>
        <v>38911.29</v>
      </c>
      <c r="D124" s="18">
        <f t="shared" si="31"/>
        <v>22299.119999999999</v>
      </c>
      <c r="E124" s="18">
        <f t="shared" si="32"/>
        <v>29896.17</v>
      </c>
      <c r="F124" s="18">
        <f t="shared" si="33"/>
        <v>5193.22</v>
      </c>
      <c r="G124" s="18">
        <f t="shared" si="34"/>
        <v>0</v>
      </c>
      <c r="H124" s="18">
        <f t="shared" si="35"/>
        <v>809455165.82000005</v>
      </c>
      <c r="I124" s="18">
        <f t="shared" si="36"/>
        <v>21019.58</v>
      </c>
      <c r="J124" s="18">
        <f t="shared" si="37"/>
        <v>21032.41</v>
      </c>
      <c r="K124" s="23">
        <f>[1]SSR!I61</f>
        <v>75266</v>
      </c>
    </row>
    <row r="125" spans="1:11" hidden="1" x14ac:dyDescent="0.25">
      <c r="B125" s="14">
        <v>350</v>
      </c>
      <c r="C125" s="18">
        <f t="shared" si="30"/>
        <v>46952.67</v>
      </c>
      <c r="D125" s="18">
        <f t="shared" si="31"/>
        <v>27477.47</v>
      </c>
      <c r="E125" s="18">
        <f t="shared" si="32"/>
        <v>36575.199999999997</v>
      </c>
      <c r="F125" s="18">
        <f t="shared" si="33"/>
        <v>5661.9600000000009</v>
      </c>
      <c r="G125" s="18">
        <f t="shared" si="34"/>
        <v>0</v>
      </c>
      <c r="H125" s="18">
        <f t="shared" si="35"/>
        <v>1217329400.7</v>
      </c>
      <c r="I125" s="18">
        <f t="shared" si="36"/>
        <v>25583.69</v>
      </c>
      <c r="J125" s="18">
        <f t="shared" si="37"/>
        <v>34052.480000000003</v>
      </c>
      <c r="K125" s="23">
        <f>[1]SSR!I62</f>
        <v>227882</v>
      </c>
    </row>
    <row r="126" spans="1:11" hidden="1" x14ac:dyDescent="0.25">
      <c r="B126" s="14">
        <v>400</v>
      </c>
      <c r="C126" s="18">
        <f t="shared" si="30"/>
        <v>56092.24</v>
      </c>
      <c r="D126" s="18">
        <f t="shared" si="31"/>
        <v>35985.5</v>
      </c>
      <c r="E126" s="18">
        <f t="shared" si="32"/>
        <v>43870.75</v>
      </c>
      <c r="F126" s="18">
        <f t="shared" si="33"/>
        <v>6788.6200000000008</v>
      </c>
      <c r="G126" s="18">
        <f t="shared" si="34"/>
        <v>0</v>
      </c>
      <c r="H126" s="18">
        <f t="shared" si="35"/>
        <v>1749276270.2</v>
      </c>
      <c r="I126" s="18">
        <f t="shared" si="36"/>
        <v>38425.14</v>
      </c>
      <c r="J126" s="18">
        <f t="shared" si="37"/>
        <v>27542.45</v>
      </c>
      <c r="K126" s="23">
        <f>[1]SSR!I63</f>
        <v>239013</v>
      </c>
    </row>
    <row r="127" spans="1:11" hidden="1" x14ac:dyDescent="0.25">
      <c r="B127" s="14">
        <v>450</v>
      </c>
      <c r="C127" s="18">
        <f t="shared" si="30"/>
        <v>66781.820000000007</v>
      </c>
      <c r="D127" s="18">
        <f t="shared" si="31"/>
        <v>43255.53</v>
      </c>
      <c r="E127" s="18">
        <f t="shared" si="32"/>
        <v>52520.29</v>
      </c>
      <c r="F127" s="18">
        <f t="shared" si="33"/>
        <v>9619.3900000000012</v>
      </c>
      <c r="G127" s="18">
        <f t="shared" si="34"/>
        <v>0</v>
      </c>
      <c r="H127" s="18">
        <f t="shared" si="35"/>
        <v>2511348572.0799999</v>
      </c>
      <c r="I127" s="18">
        <f t="shared" si="36"/>
        <v>51517.460000000006</v>
      </c>
      <c r="J127" s="18"/>
      <c r="K127" s="23">
        <f>[1]SSR!I64</f>
        <v>411203</v>
      </c>
    </row>
    <row r="128" spans="1:11" hidden="1" x14ac:dyDescent="0.25">
      <c r="B128" s="14">
        <v>500</v>
      </c>
      <c r="C128" s="18">
        <f t="shared" si="30"/>
        <v>90529.96</v>
      </c>
      <c r="D128" s="18">
        <f t="shared" si="31"/>
        <v>60116.59</v>
      </c>
      <c r="E128" s="18">
        <f t="shared" si="32"/>
        <v>72279.38</v>
      </c>
      <c r="F128" s="18">
        <f t="shared" si="33"/>
        <v>17404.02</v>
      </c>
      <c r="G128" s="18">
        <f t="shared" si="34"/>
        <v>0</v>
      </c>
      <c r="H128" s="18">
        <f t="shared" si="35"/>
        <v>4782111383.8199997</v>
      </c>
      <c r="I128" s="18">
        <f t="shared" si="36"/>
        <v>64033.16</v>
      </c>
      <c r="J128" s="18"/>
      <c r="K128" s="23">
        <f>[1]SSR!I65</f>
        <v>436671</v>
      </c>
    </row>
    <row r="129" spans="2:11" hidden="1" x14ac:dyDescent="0.25">
      <c r="B129" s="14">
        <v>600</v>
      </c>
      <c r="C129" s="18">
        <f t="shared" si="30"/>
        <v>113479.25</v>
      </c>
      <c r="D129" s="18">
        <f t="shared" si="31"/>
        <v>73461.7</v>
      </c>
      <c r="E129" s="18">
        <f t="shared" si="32"/>
        <v>89247.55</v>
      </c>
      <c r="F129" s="18">
        <f t="shared" si="33"/>
        <v>20903.170000000002</v>
      </c>
      <c r="G129" s="18">
        <f t="shared" si="34"/>
        <v>0</v>
      </c>
      <c r="H129" s="18">
        <f t="shared" si="35"/>
        <v>7168424490.0799999</v>
      </c>
      <c r="I129" s="18">
        <f t="shared" si="36"/>
        <v>94804.72</v>
      </c>
      <c r="J129" s="18"/>
      <c r="K129" s="23">
        <f>[1]SSR!I66</f>
        <v>562308</v>
      </c>
    </row>
    <row r="131" spans="2:11" hidden="1" x14ac:dyDescent="0.25"/>
    <row r="132" spans="2:11" hidden="1" x14ac:dyDescent="0.25">
      <c r="B132" s="8" t="s">
        <v>48</v>
      </c>
    </row>
    <row r="133" spans="2:11" hidden="1" x14ac:dyDescent="0.25">
      <c r="B133" s="8"/>
    </row>
    <row r="134" spans="2:11" hidden="1" x14ac:dyDescent="0.25">
      <c r="B134" s="8"/>
    </row>
    <row r="135" spans="2:11" hidden="1" x14ac:dyDescent="0.25">
      <c r="B135" s="96" t="s">
        <v>49</v>
      </c>
      <c r="C135" s="96"/>
      <c r="D135" s="96"/>
      <c r="E135" s="96"/>
      <c r="F135" s="96"/>
      <c r="G135" s="96"/>
    </row>
    <row r="136" spans="2:11" ht="25.5" hidden="1" x14ac:dyDescent="0.25">
      <c r="B136" s="9" t="s">
        <v>23</v>
      </c>
      <c r="C136" s="9" t="s">
        <v>24</v>
      </c>
      <c r="D136" s="9" t="s">
        <v>50</v>
      </c>
      <c r="E136" s="9"/>
      <c r="F136" s="9" t="s">
        <v>29</v>
      </c>
      <c r="G136" s="9" t="s">
        <v>30</v>
      </c>
      <c r="H136" s="13" t="s">
        <v>31</v>
      </c>
    </row>
    <row r="137" spans="2:11" hidden="1" x14ac:dyDescent="0.25">
      <c r="B137" s="11"/>
      <c r="C137" s="9" t="s">
        <v>34</v>
      </c>
      <c r="D137" s="9" t="s">
        <v>51</v>
      </c>
      <c r="E137" s="9"/>
      <c r="F137" s="9"/>
      <c r="G137" s="9"/>
      <c r="H137" s="22"/>
    </row>
    <row r="138" spans="2:11" hidden="1" x14ac:dyDescent="0.25">
      <c r="B138" s="9">
        <v>1</v>
      </c>
      <c r="C138" s="9">
        <v>2</v>
      </c>
      <c r="D138" s="9">
        <v>3</v>
      </c>
      <c r="E138" s="9"/>
      <c r="F138" s="9">
        <v>8</v>
      </c>
      <c r="G138" s="9">
        <v>9</v>
      </c>
      <c r="H138" s="20">
        <v>10</v>
      </c>
    </row>
    <row r="139" spans="2:11" hidden="1" x14ac:dyDescent="0.25">
      <c r="B139" s="22">
        <v>1</v>
      </c>
      <c r="C139" s="11">
        <v>80</v>
      </c>
      <c r="D139" s="23">
        <v>0</v>
      </c>
      <c r="E139" s="22"/>
      <c r="F139" s="23">
        <f>+$F$2</f>
        <v>0</v>
      </c>
      <c r="G139" s="10">
        <f>D139*F139</f>
        <v>0</v>
      </c>
      <c r="H139" s="23">
        <f t="shared" ref="H139:H155" si="38">ROUND(3.43*(($D$6-$D$4)/(1000*100))*D139+0.67*(($D$7-$D$5)/(1000*100))*D139,2)+G139</f>
        <v>0</v>
      </c>
    </row>
    <row r="140" spans="2:11" ht="13.5" hidden="1" customHeight="1" x14ac:dyDescent="0.25">
      <c r="B140" s="22">
        <v>2</v>
      </c>
      <c r="C140" s="11">
        <v>100</v>
      </c>
      <c r="D140" s="23">
        <v>0</v>
      </c>
      <c r="E140" s="22"/>
      <c r="F140" s="23">
        <f t="shared" ref="F140:F155" si="39">+$F$2</f>
        <v>0</v>
      </c>
      <c r="G140" s="10">
        <f t="shared" ref="G140:G155" si="40">D140*F140</f>
        <v>0</v>
      </c>
      <c r="H140" s="23">
        <f t="shared" si="38"/>
        <v>0</v>
      </c>
    </row>
    <row r="141" spans="2:11" hidden="1" x14ac:dyDescent="0.25">
      <c r="B141" s="22">
        <v>3</v>
      </c>
      <c r="C141" s="11">
        <v>125</v>
      </c>
      <c r="D141" s="23">
        <v>0</v>
      </c>
      <c r="E141" s="22"/>
      <c r="F141" s="23">
        <f t="shared" si="39"/>
        <v>0</v>
      </c>
      <c r="G141" s="10">
        <f t="shared" si="40"/>
        <v>0</v>
      </c>
      <c r="H141" s="23">
        <f t="shared" si="38"/>
        <v>0</v>
      </c>
    </row>
    <row r="142" spans="2:11" hidden="1" x14ac:dyDescent="0.25">
      <c r="B142" s="22">
        <v>4</v>
      </c>
      <c r="C142" s="11">
        <v>150</v>
      </c>
      <c r="D142" s="23">
        <v>0</v>
      </c>
      <c r="E142" s="22"/>
      <c r="F142" s="23">
        <f t="shared" si="39"/>
        <v>0</v>
      </c>
      <c r="G142" s="10">
        <f t="shared" si="40"/>
        <v>0</v>
      </c>
      <c r="H142" s="23">
        <f t="shared" si="38"/>
        <v>0</v>
      </c>
    </row>
    <row r="143" spans="2:11" hidden="1" x14ac:dyDescent="0.25">
      <c r="B143" s="22">
        <v>5</v>
      </c>
      <c r="C143" s="11">
        <v>200</v>
      </c>
      <c r="D143" s="23">
        <v>0</v>
      </c>
      <c r="E143" s="22"/>
      <c r="F143" s="23">
        <f t="shared" si="39"/>
        <v>0</v>
      </c>
      <c r="G143" s="10">
        <f t="shared" si="40"/>
        <v>0</v>
      </c>
      <c r="H143" s="23">
        <f t="shared" si="38"/>
        <v>0</v>
      </c>
    </row>
    <row r="144" spans="2:11" hidden="1" x14ac:dyDescent="0.25">
      <c r="B144" s="22">
        <v>6</v>
      </c>
      <c r="C144" s="11">
        <v>250</v>
      </c>
      <c r="D144" s="23">
        <v>0</v>
      </c>
      <c r="E144" s="22"/>
      <c r="F144" s="23">
        <f t="shared" si="39"/>
        <v>0</v>
      </c>
      <c r="G144" s="10">
        <f t="shared" si="40"/>
        <v>0</v>
      </c>
      <c r="H144" s="23">
        <f t="shared" si="38"/>
        <v>0</v>
      </c>
    </row>
    <row r="145" spans="2:8" hidden="1" x14ac:dyDescent="0.25">
      <c r="B145" s="22">
        <v>7</v>
      </c>
      <c r="C145" s="11">
        <v>300</v>
      </c>
      <c r="D145" s="23">
        <v>0</v>
      </c>
      <c r="E145" s="22"/>
      <c r="F145" s="23">
        <f t="shared" si="39"/>
        <v>0</v>
      </c>
      <c r="G145" s="10">
        <f t="shared" si="40"/>
        <v>0</v>
      </c>
      <c r="H145" s="23">
        <f t="shared" si="38"/>
        <v>0</v>
      </c>
    </row>
    <row r="146" spans="2:8" hidden="1" x14ac:dyDescent="0.25">
      <c r="B146" s="22">
        <v>8</v>
      </c>
      <c r="C146" s="11">
        <v>350</v>
      </c>
      <c r="D146" s="23">
        <v>0</v>
      </c>
      <c r="E146" s="22"/>
      <c r="F146" s="23">
        <f t="shared" si="39"/>
        <v>0</v>
      </c>
      <c r="G146" s="10">
        <f t="shared" si="40"/>
        <v>0</v>
      </c>
      <c r="H146" s="23">
        <f t="shared" si="38"/>
        <v>0</v>
      </c>
    </row>
    <row r="147" spans="2:8" hidden="1" x14ac:dyDescent="0.25">
      <c r="B147" s="22">
        <v>9</v>
      </c>
      <c r="C147" s="11">
        <v>400</v>
      </c>
      <c r="D147" s="23">
        <v>0</v>
      </c>
      <c r="E147" s="22"/>
      <c r="F147" s="23">
        <f t="shared" si="39"/>
        <v>0</v>
      </c>
      <c r="G147" s="10">
        <f t="shared" si="40"/>
        <v>0</v>
      </c>
      <c r="H147" s="23">
        <f t="shared" si="38"/>
        <v>0</v>
      </c>
    </row>
    <row r="148" spans="2:8" hidden="1" x14ac:dyDescent="0.25">
      <c r="B148" s="22">
        <v>10</v>
      </c>
      <c r="C148" s="11">
        <v>450</v>
      </c>
      <c r="D148" s="23">
        <v>0</v>
      </c>
      <c r="E148" s="22"/>
      <c r="F148" s="23">
        <f t="shared" si="39"/>
        <v>0</v>
      </c>
      <c r="G148" s="10">
        <f t="shared" si="40"/>
        <v>0</v>
      </c>
      <c r="H148" s="23">
        <f t="shared" si="38"/>
        <v>0</v>
      </c>
    </row>
    <row r="149" spans="2:8" hidden="1" x14ac:dyDescent="0.25">
      <c r="B149" s="22">
        <v>11</v>
      </c>
      <c r="C149" s="11">
        <v>500</v>
      </c>
      <c r="D149" s="23">
        <v>0</v>
      </c>
      <c r="E149" s="22"/>
      <c r="F149" s="23">
        <f t="shared" si="39"/>
        <v>0</v>
      </c>
      <c r="G149" s="10">
        <f t="shared" si="40"/>
        <v>0</v>
      </c>
      <c r="H149" s="23">
        <f t="shared" si="38"/>
        <v>0</v>
      </c>
    </row>
    <row r="150" spans="2:8" hidden="1" x14ac:dyDescent="0.25">
      <c r="B150" s="22">
        <v>12</v>
      </c>
      <c r="C150" s="11">
        <v>600</v>
      </c>
      <c r="D150" s="23">
        <v>0</v>
      </c>
      <c r="E150" s="22"/>
      <c r="F150" s="23">
        <f t="shared" si="39"/>
        <v>0</v>
      </c>
      <c r="G150" s="10">
        <f t="shared" si="40"/>
        <v>0</v>
      </c>
      <c r="H150" s="23">
        <f t="shared" si="38"/>
        <v>0</v>
      </c>
    </row>
    <row r="151" spans="2:8" hidden="1" x14ac:dyDescent="0.25">
      <c r="B151" s="22">
        <v>13</v>
      </c>
      <c r="C151" s="11">
        <v>700</v>
      </c>
      <c r="D151" s="23">
        <v>0</v>
      </c>
      <c r="E151" s="22"/>
      <c r="F151" s="23">
        <f t="shared" si="39"/>
        <v>0</v>
      </c>
      <c r="G151" s="10">
        <f t="shared" si="40"/>
        <v>0</v>
      </c>
      <c r="H151" s="23">
        <f t="shared" si="38"/>
        <v>0</v>
      </c>
    </row>
    <row r="152" spans="2:8" hidden="1" x14ac:dyDescent="0.25">
      <c r="B152" s="22">
        <v>14</v>
      </c>
      <c r="C152" s="11">
        <v>800</v>
      </c>
      <c r="D152" s="23">
        <v>0</v>
      </c>
      <c r="E152" s="22"/>
      <c r="F152" s="23">
        <f t="shared" si="39"/>
        <v>0</v>
      </c>
      <c r="G152" s="10">
        <f t="shared" si="40"/>
        <v>0</v>
      </c>
      <c r="H152" s="23">
        <f t="shared" si="38"/>
        <v>0</v>
      </c>
    </row>
    <row r="153" spans="2:8" hidden="1" x14ac:dyDescent="0.25">
      <c r="B153" s="22">
        <v>15</v>
      </c>
      <c r="C153" s="11">
        <v>900</v>
      </c>
      <c r="D153" s="23">
        <v>0</v>
      </c>
      <c r="E153" s="22"/>
      <c r="F153" s="23">
        <f t="shared" si="39"/>
        <v>0</v>
      </c>
      <c r="G153" s="10">
        <f t="shared" si="40"/>
        <v>0</v>
      </c>
      <c r="H153" s="23">
        <f t="shared" si="38"/>
        <v>0</v>
      </c>
    </row>
    <row r="154" spans="2:8" ht="4.5" hidden="1" customHeight="1" x14ac:dyDescent="0.25">
      <c r="B154" s="22">
        <v>16</v>
      </c>
      <c r="C154" s="11">
        <v>1000</v>
      </c>
      <c r="D154" s="23">
        <v>0</v>
      </c>
      <c r="E154" s="22"/>
      <c r="F154" s="23">
        <f t="shared" si="39"/>
        <v>0</v>
      </c>
      <c r="G154" s="10">
        <f t="shared" si="40"/>
        <v>0</v>
      </c>
      <c r="H154" s="23">
        <f t="shared" si="38"/>
        <v>0</v>
      </c>
    </row>
    <row r="155" spans="2:8" hidden="1" x14ac:dyDescent="0.25">
      <c r="B155" s="22">
        <v>17</v>
      </c>
      <c r="C155" s="11">
        <v>1100</v>
      </c>
      <c r="D155" s="23">
        <v>0</v>
      </c>
      <c r="E155" s="22"/>
      <c r="F155" s="23">
        <f t="shared" si="39"/>
        <v>0</v>
      </c>
      <c r="G155" s="10">
        <f t="shared" si="40"/>
        <v>0</v>
      </c>
      <c r="H155" s="23">
        <f t="shared" si="38"/>
        <v>0</v>
      </c>
    </row>
    <row r="156" spans="2:8" hidden="1" x14ac:dyDescent="0.25">
      <c r="C156" s="8"/>
      <c r="D156" s="24">
        <v>0</v>
      </c>
      <c r="F156" s="24"/>
      <c r="G156" s="19"/>
      <c r="H156" s="24"/>
    </row>
    <row r="157" spans="2:8" hidden="1" x14ac:dyDescent="0.25">
      <c r="C157" s="8"/>
      <c r="D157" s="24"/>
      <c r="F157" s="24"/>
      <c r="G157" s="19"/>
      <c r="H157" s="24"/>
    </row>
    <row r="158" spans="2:8" hidden="1" x14ac:dyDescent="0.25">
      <c r="C158" s="8"/>
      <c r="D158" s="24"/>
      <c r="F158" s="24"/>
      <c r="G158" s="19"/>
      <c r="H158" s="24"/>
    </row>
    <row r="159" spans="2:8" hidden="1" x14ac:dyDescent="0.25">
      <c r="C159" s="8"/>
      <c r="D159" s="24"/>
      <c r="F159" s="24"/>
      <c r="G159" s="19"/>
    </row>
    <row r="160" spans="2:8" hidden="1" x14ac:dyDescent="0.25"/>
    <row r="161" spans="2:8" hidden="1" x14ac:dyDescent="0.25">
      <c r="B161" s="96" t="s">
        <v>52</v>
      </c>
      <c r="C161" s="96"/>
      <c r="D161" s="96"/>
      <c r="E161" s="96"/>
      <c r="F161" s="96"/>
      <c r="G161" s="96"/>
    </row>
    <row r="162" spans="2:8" ht="25.5" hidden="1" x14ac:dyDescent="0.25">
      <c r="B162" s="9" t="s">
        <v>23</v>
      </c>
      <c r="C162" s="9" t="s">
        <v>24</v>
      </c>
      <c r="D162" s="9" t="s">
        <v>50</v>
      </c>
      <c r="E162" s="9"/>
      <c r="F162" s="9" t="s">
        <v>29</v>
      </c>
      <c r="G162" s="9" t="s">
        <v>30</v>
      </c>
      <c r="H162" s="13" t="s">
        <v>31</v>
      </c>
    </row>
    <row r="163" spans="2:8" hidden="1" x14ac:dyDescent="0.25">
      <c r="B163" s="11"/>
      <c r="C163" s="9" t="s">
        <v>34</v>
      </c>
      <c r="D163" s="9" t="s">
        <v>51</v>
      </c>
      <c r="E163" s="9"/>
      <c r="F163" s="9"/>
      <c r="G163" s="9"/>
      <c r="H163" s="22"/>
    </row>
    <row r="164" spans="2:8" hidden="1" x14ac:dyDescent="0.25">
      <c r="B164" s="9">
        <v>1</v>
      </c>
      <c r="C164" s="9">
        <v>2</v>
      </c>
      <c r="D164" s="9">
        <v>3</v>
      </c>
      <c r="E164" s="9"/>
      <c r="F164" s="9">
        <v>8</v>
      </c>
      <c r="G164" s="9">
        <v>9</v>
      </c>
      <c r="H164" s="20">
        <v>10</v>
      </c>
    </row>
    <row r="165" spans="2:8" hidden="1" x14ac:dyDescent="0.25">
      <c r="B165" s="22">
        <v>1</v>
      </c>
      <c r="C165" s="11">
        <v>80</v>
      </c>
      <c r="D165" s="23">
        <v>0</v>
      </c>
      <c r="E165" s="22"/>
      <c r="F165" s="23">
        <f t="shared" ref="F165:F176" si="41">+$F$2</f>
        <v>0</v>
      </c>
      <c r="G165" s="10">
        <f>D165*F165</f>
        <v>0</v>
      </c>
      <c r="H165" s="23">
        <f t="shared" ref="H165:H176" si="42">ROUND(3.43*(($D$6-$D$4)/(1000*100))*D165+0.67*(($D$7-$D$5)/(1000*100))*D165,2)+G165</f>
        <v>0</v>
      </c>
    </row>
    <row r="166" spans="2:8" hidden="1" x14ac:dyDescent="0.25">
      <c r="B166" s="22">
        <v>2</v>
      </c>
      <c r="C166" s="11">
        <v>100</v>
      </c>
      <c r="D166" s="23">
        <v>0</v>
      </c>
      <c r="E166" s="22"/>
      <c r="F166" s="23">
        <f t="shared" si="41"/>
        <v>0</v>
      </c>
      <c r="G166" s="10">
        <f t="shared" ref="G166:G176" si="43">D166*F166</f>
        <v>0</v>
      </c>
      <c r="H166" s="23">
        <f t="shared" si="42"/>
        <v>0</v>
      </c>
    </row>
    <row r="167" spans="2:8" hidden="1" x14ac:dyDescent="0.25">
      <c r="B167" s="22">
        <v>3</v>
      </c>
      <c r="C167" s="11">
        <v>125</v>
      </c>
      <c r="D167" s="23">
        <v>0</v>
      </c>
      <c r="E167" s="22"/>
      <c r="F167" s="23">
        <f t="shared" si="41"/>
        <v>0</v>
      </c>
      <c r="G167" s="10">
        <f t="shared" si="43"/>
        <v>0</v>
      </c>
      <c r="H167" s="23">
        <f t="shared" si="42"/>
        <v>0</v>
      </c>
    </row>
    <row r="168" spans="2:8" hidden="1" x14ac:dyDescent="0.25">
      <c r="B168" s="22">
        <v>4</v>
      </c>
      <c r="C168" s="11">
        <v>150</v>
      </c>
      <c r="D168" s="23">
        <v>0</v>
      </c>
      <c r="E168" s="22"/>
      <c r="F168" s="23">
        <f t="shared" si="41"/>
        <v>0</v>
      </c>
      <c r="G168" s="10">
        <f t="shared" si="43"/>
        <v>0</v>
      </c>
      <c r="H168" s="23">
        <f t="shared" si="42"/>
        <v>0</v>
      </c>
    </row>
    <row r="169" spans="2:8" hidden="1" x14ac:dyDescent="0.25">
      <c r="B169" s="22">
        <v>5</v>
      </c>
      <c r="C169" s="11">
        <v>200</v>
      </c>
      <c r="D169" s="23">
        <v>0</v>
      </c>
      <c r="E169" s="22"/>
      <c r="F169" s="23">
        <f t="shared" si="41"/>
        <v>0</v>
      </c>
      <c r="G169" s="10">
        <f t="shared" si="43"/>
        <v>0</v>
      </c>
      <c r="H169" s="23">
        <f t="shared" si="42"/>
        <v>0</v>
      </c>
    </row>
    <row r="170" spans="2:8" hidden="1" x14ac:dyDescent="0.25">
      <c r="B170" s="22">
        <v>6</v>
      </c>
      <c r="C170" s="11">
        <v>250</v>
      </c>
      <c r="D170" s="23">
        <v>0</v>
      </c>
      <c r="E170" s="22"/>
      <c r="F170" s="23">
        <f t="shared" si="41"/>
        <v>0</v>
      </c>
      <c r="G170" s="10">
        <f t="shared" si="43"/>
        <v>0</v>
      </c>
      <c r="H170" s="23">
        <f t="shared" si="42"/>
        <v>0</v>
      </c>
    </row>
    <row r="171" spans="2:8" hidden="1" x14ac:dyDescent="0.25">
      <c r="B171" s="22">
        <v>7</v>
      </c>
      <c r="C171" s="11">
        <v>300</v>
      </c>
      <c r="D171" s="23">
        <v>0</v>
      </c>
      <c r="E171" s="22"/>
      <c r="F171" s="23">
        <f t="shared" si="41"/>
        <v>0</v>
      </c>
      <c r="G171" s="10">
        <f t="shared" si="43"/>
        <v>0</v>
      </c>
      <c r="H171" s="23">
        <f t="shared" si="42"/>
        <v>0</v>
      </c>
    </row>
    <row r="172" spans="2:8" hidden="1" x14ac:dyDescent="0.25">
      <c r="B172" s="22">
        <v>8</v>
      </c>
      <c r="C172" s="11">
        <v>350</v>
      </c>
      <c r="D172" s="23">
        <v>0</v>
      </c>
      <c r="E172" s="22"/>
      <c r="F172" s="23">
        <f t="shared" si="41"/>
        <v>0</v>
      </c>
      <c r="G172" s="10">
        <f t="shared" si="43"/>
        <v>0</v>
      </c>
      <c r="H172" s="23">
        <f t="shared" si="42"/>
        <v>0</v>
      </c>
    </row>
    <row r="173" spans="2:8" hidden="1" x14ac:dyDescent="0.25">
      <c r="B173" s="22">
        <v>9</v>
      </c>
      <c r="C173" s="11">
        <v>400</v>
      </c>
      <c r="D173" s="23">
        <v>0</v>
      </c>
      <c r="E173" s="22"/>
      <c r="F173" s="23">
        <f t="shared" si="41"/>
        <v>0</v>
      </c>
      <c r="G173" s="10">
        <f t="shared" si="43"/>
        <v>0</v>
      </c>
      <c r="H173" s="23">
        <f t="shared" si="42"/>
        <v>0</v>
      </c>
    </row>
    <row r="174" spans="2:8" hidden="1" x14ac:dyDescent="0.25">
      <c r="B174" s="22">
        <v>10</v>
      </c>
      <c r="C174" s="11">
        <v>450</v>
      </c>
      <c r="D174" s="23">
        <v>0</v>
      </c>
      <c r="E174" s="22"/>
      <c r="F174" s="23">
        <f t="shared" si="41"/>
        <v>0</v>
      </c>
      <c r="G174" s="10">
        <f t="shared" si="43"/>
        <v>0</v>
      </c>
      <c r="H174" s="23">
        <f t="shared" si="42"/>
        <v>0</v>
      </c>
    </row>
    <row r="175" spans="2:8" hidden="1" x14ac:dyDescent="0.25">
      <c r="B175" s="22">
        <v>11</v>
      </c>
      <c r="C175" s="11">
        <v>500</v>
      </c>
      <c r="D175" s="23">
        <v>0</v>
      </c>
      <c r="E175" s="22"/>
      <c r="F175" s="23">
        <f t="shared" si="41"/>
        <v>0</v>
      </c>
      <c r="G175" s="10">
        <f t="shared" si="43"/>
        <v>0</v>
      </c>
      <c r="H175" s="23">
        <f t="shared" si="42"/>
        <v>0</v>
      </c>
    </row>
    <row r="176" spans="2:8" hidden="1" x14ac:dyDescent="0.25">
      <c r="B176" s="22">
        <v>12</v>
      </c>
      <c r="C176" s="11">
        <v>600</v>
      </c>
      <c r="D176" s="23">
        <v>0</v>
      </c>
      <c r="E176" s="22"/>
      <c r="F176" s="23">
        <f t="shared" si="41"/>
        <v>0</v>
      </c>
      <c r="G176" s="10">
        <f t="shared" si="43"/>
        <v>0</v>
      </c>
      <c r="H176" s="23">
        <f t="shared" si="42"/>
        <v>0</v>
      </c>
    </row>
    <row r="177" spans="2:8" hidden="1" x14ac:dyDescent="0.25">
      <c r="D177" s="26">
        <v>0</v>
      </c>
    </row>
    <row r="179" spans="2:8" x14ac:dyDescent="0.25">
      <c r="B179" s="8" t="s">
        <v>53</v>
      </c>
    </row>
    <row r="180" spans="2:8" x14ac:dyDescent="0.25">
      <c r="B180" s="8"/>
    </row>
    <row r="181" spans="2:8" x14ac:dyDescent="0.25">
      <c r="B181" s="96" t="s">
        <v>54</v>
      </c>
      <c r="C181" s="96"/>
      <c r="D181" s="96"/>
      <c r="E181" s="96"/>
      <c r="F181" s="96"/>
      <c r="G181" s="96"/>
    </row>
    <row r="182" spans="2:8" ht="25.5" x14ac:dyDescent="0.25">
      <c r="B182" s="9" t="s">
        <v>23</v>
      </c>
      <c r="C182" s="9" t="s">
        <v>24</v>
      </c>
      <c r="D182" s="9" t="s">
        <v>50</v>
      </c>
      <c r="E182" s="9" t="s">
        <v>69</v>
      </c>
      <c r="F182" s="9" t="s">
        <v>68</v>
      </c>
      <c r="G182" s="9" t="s">
        <v>30</v>
      </c>
      <c r="H182" s="13" t="s">
        <v>31</v>
      </c>
    </row>
    <row r="183" spans="2:8" x14ac:dyDescent="0.25">
      <c r="B183" s="11"/>
      <c r="C183" s="9" t="s">
        <v>34</v>
      </c>
      <c r="D183" s="9" t="s">
        <v>51</v>
      </c>
      <c r="E183" s="9"/>
      <c r="F183" s="9"/>
      <c r="G183" s="9"/>
      <c r="H183" s="22"/>
    </row>
    <row r="184" spans="2:8" x14ac:dyDescent="0.25">
      <c r="B184" s="9">
        <v>1</v>
      </c>
      <c r="C184" s="9">
        <v>2</v>
      </c>
      <c r="D184" s="9">
        <v>3</v>
      </c>
      <c r="E184" s="9"/>
      <c r="F184" s="9">
        <v>8</v>
      </c>
      <c r="G184" s="9">
        <v>9</v>
      </c>
      <c r="H184" s="20">
        <v>10</v>
      </c>
    </row>
    <row r="185" spans="2:8" x14ac:dyDescent="0.25">
      <c r="B185" s="22">
        <v>1</v>
      </c>
      <c r="C185" s="11">
        <v>80</v>
      </c>
      <c r="D185" s="23">
        <v>15.9</v>
      </c>
      <c r="E185" s="22">
        <v>100</v>
      </c>
      <c r="F185" s="23">
        <v>0.1</v>
      </c>
      <c r="G185" s="10">
        <f>(D185*E185)*110%</f>
        <v>1749.0000000000002</v>
      </c>
      <c r="H185" s="23">
        <f t="shared" ref="H185:H200" si="44">ROUND(3.43*(($D$6-$D$4)/(1000*100))*D185+0.67*(($D$7-$D$5)/(1000*100))*D185,2)+G185</f>
        <v>1751.4500000000003</v>
      </c>
    </row>
    <row r="186" spans="2:8" x14ac:dyDescent="0.25">
      <c r="B186" s="22">
        <v>2</v>
      </c>
      <c r="C186" s="11">
        <v>100</v>
      </c>
      <c r="D186" s="23">
        <v>20.100000000000001</v>
      </c>
      <c r="E186" s="22">
        <v>100</v>
      </c>
      <c r="F186" s="23">
        <v>0.1</v>
      </c>
      <c r="G186" s="10">
        <f t="shared" ref="G186:G200" si="45">(D186*E186)*110%</f>
        <v>2211.0000000000005</v>
      </c>
      <c r="H186" s="23">
        <f t="shared" si="44"/>
        <v>2214.1000000000004</v>
      </c>
    </row>
    <row r="187" spans="2:8" x14ac:dyDescent="0.25">
      <c r="B187" s="22">
        <v>3</v>
      </c>
      <c r="C187" s="11">
        <v>150</v>
      </c>
      <c r="D187" s="23">
        <v>36</v>
      </c>
      <c r="E187" s="22">
        <v>100</v>
      </c>
      <c r="F187" s="23">
        <v>0.1</v>
      </c>
      <c r="G187" s="10">
        <f t="shared" si="45"/>
        <v>3960.0000000000005</v>
      </c>
      <c r="H187" s="23">
        <f t="shared" si="44"/>
        <v>3965.5600000000004</v>
      </c>
    </row>
    <row r="188" spans="2:8" x14ac:dyDescent="0.25">
      <c r="B188" s="22">
        <v>4</v>
      </c>
      <c r="C188" s="11">
        <v>200</v>
      </c>
      <c r="D188" s="23">
        <v>54.8</v>
      </c>
      <c r="E188" s="22">
        <v>100</v>
      </c>
      <c r="F188" s="23">
        <v>0.1</v>
      </c>
      <c r="G188" s="10">
        <f t="shared" si="45"/>
        <v>6028.0000000000009</v>
      </c>
      <c r="H188" s="23">
        <f t="shared" si="44"/>
        <v>6036.4600000000009</v>
      </c>
    </row>
    <row r="189" spans="2:8" x14ac:dyDescent="0.25">
      <c r="B189" s="22">
        <v>5</v>
      </c>
      <c r="C189" s="11">
        <v>250</v>
      </c>
      <c r="D189" s="23">
        <v>95.5</v>
      </c>
      <c r="E189" s="22">
        <v>100</v>
      </c>
      <c r="F189" s="23">
        <v>0.1</v>
      </c>
      <c r="G189" s="10">
        <f t="shared" si="45"/>
        <v>10505</v>
      </c>
      <c r="H189" s="23">
        <f t="shared" si="44"/>
        <v>10519.74</v>
      </c>
    </row>
    <row r="190" spans="2:8" x14ac:dyDescent="0.25">
      <c r="B190" s="22">
        <v>6</v>
      </c>
      <c r="C190" s="11">
        <v>300</v>
      </c>
      <c r="D190" s="23">
        <v>128.5</v>
      </c>
      <c r="E190" s="22">
        <v>100</v>
      </c>
      <c r="F190" s="23">
        <v>0.1</v>
      </c>
      <c r="G190" s="10">
        <f t="shared" si="45"/>
        <v>14135.000000000002</v>
      </c>
      <c r="H190" s="23">
        <f t="shared" si="44"/>
        <v>14154.830000000002</v>
      </c>
    </row>
    <row r="191" spans="2:8" x14ac:dyDescent="0.25">
      <c r="B191" s="22">
        <v>7</v>
      </c>
      <c r="C191" s="11">
        <v>350</v>
      </c>
      <c r="D191" s="23">
        <v>170.4</v>
      </c>
      <c r="E191" s="22">
        <v>112</v>
      </c>
      <c r="F191" s="23">
        <v>0.1</v>
      </c>
      <c r="G191" s="10">
        <f t="shared" si="45"/>
        <v>20993.280000000002</v>
      </c>
      <c r="H191" s="23">
        <f t="shared" si="44"/>
        <v>21019.58</v>
      </c>
    </row>
    <row r="192" spans="2:8" x14ac:dyDescent="0.25">
      <c r="B192" s="22">
        <v>8</v>
      </c>
      <c r="C192" s="11">
        <v>400</v>
      </c>
      <c r="D192" s="23">
        <v>207.4</v>
      </c>
      <c r="E192" s="22">
        <v>112</v>
      </c>
      <c r="F192" s="23">
        <v>0.1</v>
      </c>
      <c r="G192" s="10">
        <f t="shared" si="45"/>
        <v>25551.68</v>
      </c>
      <c r="H192" s="23">
        <f t="shared" si="44"/>
        <v>25583.69</v>
      </c>
    </row>
    <row r="193" spans="2:17" hidden="1" x14ac:dyDescent="0.25">
      <c r="B193" s="22">
        <v>9</v>
      </c>
      <c r="C193" s="11">
        <v>450</v>
      </c>
      <c r="D193" s="23">
        <v>293.2</v>
      </c>
      <c r="E193" s="22">
        <v>119</v>
      </c>
      <c r="F193" s="23">
        <v>0.1</v>
      </c>
      <c r="G193" s="10">
        <f t="shared" si="45"/>
        <v>38379.879999999997</v>
      </c>
      <c r="H193" s="23">
        <f t="shared" si="44"/>
        <v>38425.14</v>
      </c>
    </row>
    <row r="194" spans="2:17" hidden="1" x14ac:dyDescent="0.25">
      <c r="B194" s="22">
        <v>10</v>
      </c>
      <c r="C194" s="11">
        <v>500</v>
      </c>
      <c r="D194" s="23">
        <v>393.1</v>
      </c>
      <c r="E194" s="22">
        <v>119</v>
      </c>
      <c r="F194" s="23">
        <v>0.1</v>
      </c>
      <c r="G194" s="10">
        <f t="shared" si="45"/>
        <v>51456.790000000008</v>
      </c>
      <c r="H194" s="23">
        <f t="shared" si="44"/>
        <v>51517.460000000006</v>
      </c>
    </row>
    <row r="195" spans="2:17" hidden="1" x14ac:dyDescent="0.25">
      <c r="B195" s="22">
        <v>11</v>
      </c>
      <c r="C195" s="11">
        <v>600</v>
      </c>
      <c r="D195" s="23">
        <v>488.6</v>
      </c>
      <c r="E195" s="22">
        <v>119</v>
      </c>
      <c r="F195" s="23">
        <v>0.1</v>
      </c>
      <c r="G195" s="10">
        <f t="shared" si="45"/>
        <v>63957.740000000005</v>
      </c>
      <c r="H195" s="23">
        <f t="shared" si="44"/>
        <v>64033.16</v>
      </c>
    </row>
    <row r="196" spans="2:17" hidden="1" x14ac:dyDescent="0.25">
      <c r="B196" s="22">
        <v>12</v>
      </c>
      <c r="C196" s="11">
        <v>700</v>
      </c>
      <c r="D196" s="23">
        <v>723.4</v>
      </c>
      <c r="E196" s="22">
        <v>119</v>
      </c>
      <c r="F196" s="23">
        <v>0.1</v>
      </c>
      <c r="G196" s="10">
        <f t="shared" si="45"/>
        <v>94693.06</v>
      </c>
      <c r="H196" s="23">
        <f t="shared" si="44"/>
        <v>94804.72</v>
      </c>
    </row>
    <row r="197" spans="2:17" hidden="1" x14ac:dyDescent="0.25">
      <c r="B197" s="22">
        <v>13</v>
      </c>
      <c r="C197" s="11">
        <v>800</v>
      </c>
      <c r="D197" s="23">
        <v>891</v>
      </c>
      <c r="E197" s="22">
        <v>119</v>
      </c>
      <c r="F197" s="23">
        <v>0.1</v>
      </c>
      <c r="G197" s="10">
        <f t="shared" si="45"/>
        <v>116631.90000000001</v>
      </c>
      <c r="H197" s="23">
        <f t="shared" si="44"/>
        <v>116769.43000000001</v>
      </c>
    </row>
    <row r="198" spans="2:17" hidden="1" x14ac:dyDescent="0.25">
      <c r="B198" s="22">
        <v>14</v>
      </c>
      <c r="C198" s="11">
        <v>900</v>
      </c>
      <c r="D198" s="23">
        <v>1221</v>
      </c>
      <c r="E198" s="22">
        <v>119</v>
      </c>
      <c r="F198" s="23">
        <v>0.1</v>
      </c>
      <c r="G198" s="10">
        <f t="shared" si="45"/>
        <v>159828.90000000002</v>
      </c>
      <c r="H198" s="23">
        <f t="shared" si="44"/>
        <v>160017.36000000002</v>
      </c>
    </row>
    <row r="199" spans="2:17" hidden="1" x14ac:dyDescent="0.25">
      <c r="B199" s="22">
        <v>15</v>
      </c>
      <c r="C199" s="11">
        <v>1000</v>
      </c>
      <c r="D199" s="23">
        <v>1551</v>
      </c>
      <c r="E199" s="22">
        <v>119</v>
      </c>
      <c r="F199" s="23">
        <v>0.1</v>
      </c>
      <c r="G199" s="10">
        <f t="shared" si="45"/>
        <v>203025.90000000002</v>
      </c>
      <c r="H199" s="23">
        <f t="shared" si="44"/>
        <v>203265.30000000002</v>
      </c>
    </row>
    <row r="200" spans="2:17" hidden="1" x14ac:dyDescent="0.25">
      <c r="B200" s="22">
        <v>16</v>
      </c>
      <c r="C200" s="11">
        <v>1100</v>
      </c>
      <c r="D200" s="23">
        <v>1980</v>
      </c>
      <c r="E200" s="22">
        <v>119</v>
      </c>
      <c r="F200" s="23">
        <v>0.1</v>
      </c>
      <c r="G200" s="10">
        <f t="shared" si="45"/>
        <v>259182.00000000003</v>
      </c>
      <c r="H200" s="23">
        <f t="shared" si="44"/>
        <v>259487.61000000002</v>
      </c>
    </row>
    <row r="201" spans="2:17" x14ac:dyDescent="0.25">
      <c r="C201" s="8"/>
      <c r="D201" s="24"/>
      <c r="F201" s="24"/>
      <c r="G201" s="19"/>
      <c r="H201" s="24"/>
    </row>
    <row r="202" spans="2:17" hidden="1" x14ac:dyDescent="0.25">
      <c r="C202" s="8"/>
      <c r="D202" s="24"/>
      <c r="F202" s="24"/>
      <c r="G202" s="19"/>
      <c r="H202" s="24"/>
    </row>
    <row r="203" spans="2:17" hidden="1" x14ac:dyDescent="0.25">
      <c r="C203" s="8"/>
      <c r="D203" s="24"/>
      <c r="F203" s="24"/>
      <c r="G203" s="19"/>
      <c r="H203" s="24"/>
    </row>
    <row r="204" spans="2:17" hidden="1" x14ac:dyDescent="0.25"/>
    <row r="206" spans="2:17" x14ac:dyDescent="0.25">
      <c r="B206" s="8" t="s">
        <v>55</v>
      </c>
    </row>
    <row r="207" spans="2:17" x14ac:dyDescent="0.25">
      <c r="B207" s="8"/>
    </row>
    <row r="208" spans="2:17" x14ac:dyDescent="0.25">
      <c r="B208" s="96" t="s">
        <v>56</v>
      </c>
      <c r="C208" s="96"/>
      <c r="D208" s="96"/>
      <c r="E208" s="96"/>
      <c r="F208" s="96"/>
      <c r="G208" s="96"/>
      <c r="Q208" s="21">
        <f>6*12415+4*5558+4197.6+1235.96+6890</f>
        <v>109045.56000000001</v>
      </c>
    </row>
    <row r="209" spans="2:8" ht="25.5" x14ac:dyDescent="0.25">
      <c r="B209" s="9" t="s">
        <v>23</v>
      </c>
      <c r="C209" s="9" t="s">
        <v>24</v>
      </c>
      <c r="D209" s="9" t="s">
        <v>50</v>
      </c>
      <c r="E209" s="9" t="s">
        <v>69</v>
      </c>
      <c r="F209" s="9" t="s">
        <v>68</v>
      </c>
      <c r="G209" s="9" t="s">
        <v>30</v>
      </c>
      <c r="H209" s="13" t="s">
        <v>31</v>
      </c>
    </row>
    <row r="210" spans="2:8" x14ac:dyDescent="0.25">
      <c r="B210" s="11"/>
      <c r="C210" s="9" t="s">
        <v>34</v>
      </c>
      <c r="D210" s="9" t="s">
        <v>51</v>
      </c>
      <c r="E210" s="9"/>
      <c r="F210" s="9"/>
      <c r="G210" s="9"/>
      <c r="H210" s="22"/>
    </row>
    <row r="211" spans="2:8" x14ac:dyDescent="0.25">
      <c r="B211" s="9">
        <v>1</v>
      </c>
      <c r="C211" s="9">
        <v>2</v>
      </c>
      <c r="D211" s="9">
        <v>3</v>
      </c>
      <c r="E211" s="9"/>
      <c r="F211" s="9">
        <v>8</v>
      </c>
      <c r="G211" s="9">
        <v>9</v>
      </c>
      <c r="H211" s="20">
        <v>10</v>
      </c>
    </row>
    <row r="212" spans="2:8" x14ac:dyDescent="0.25">
      <c r="B212" s="22">
        <v>1</v>
      </c>
      <c r="C212" s="11">
        <v>80</v>
      </c>
      <c r="D212" s="23">
        <v>5.8</v>
      </c>
      <c r="E212" s="22">
        <v>100</v>
      </c>
      <c r="F212" s="23">
        <v>0.1</v>
      </c>
      <c r="G212" s="10">
        <f>(D212*E212)*110%</f>
        <v>638</v>
      </c>
      <c r="H212" s="23">
        <f t="shared" ref="H212:H227" si="46">ROUND(3.43*(($D$6-$D$4)/(1000*100))*D212+0.67*(($D$7-$D$5)/(1000*100))*D212,2)+G212</f>
        <v>638.9</v>
      </c>
    </row>
    <row r="213" spans="2:8" x14ac:dyDescent="0.25">
      <c r="B213" s="22">
        <v>2</v>
      </c>
      <c r="C213" s="11">
        <v>100</v>
      </c>
      <c r="D213" s="23">
        <v>7.6</v>
      </c>
      <c r="E213" s="22">
        <v>100</v>
      </c>
      <c r="F213" s="23">
        <v>0.1</v>
      </c>
      <c r="G213" s="10">
        <f t="shared" ref="G213:G227" si="47">(D213*E213)*110%</f>
        <v>836.00000000000011</v>
      </c>
      <c r="H213" s="23">
        <f t="shared" si="46"/>
        <v>837.17000000000007</v>
      </c>
    </row>
    <row r="214" spans="2:8" x14ac:dyDescent="0.25">
      <c r="B214" s="22">
        <v>3</v>
      </c>
      <c r="C214" s="11">
        <v>150</v>
      </c>
      <c r="D214" s="23">
        <v>10.6</v>
      </c>
      <c r="E214" s="22">
        <v>100</v>
      </c>
      <c r="F214" s="23">
        <v>0.1</v>
      </c>
      <c r="G214" s="10">
        <f t="shared" si="47"/>
        <v>1166</v>
      </c>
      <c r="H214" s="23">
        <f t="shared" si="46"/>
        <v>1167.6400000000001</v>
      </c>
    </row>
    <row r="215" spans="2:8" x14ac:dyDescent="0.25">
      <c r="B215" s="22">
        <v>4</v>
      </c>
      <c r="C215" s="11">
        <v>200</v>
      </c>
      <c r="D215" s="23">
        <v>16.7</v>
      </c>
      <c r="E215" s="22">
        <v>100</v>
      </c>
      <c r="F215" s="23">
        <v>0.1</v>
      </c>
      <c r="G215" s="10">
        <f t="shared" si="47"/>
        <v>1837.0000000000002</v>
      </c>
      <c r="H215" s="23">
        <f t="shared" si="46"/>
        <v>1839.5800000000002</v>
      </c>
    </row>
    <row r="216" spans="2:8" x14ac:dyDescent="0.25">
      <c r="B216" s="22">
        <v>5</v>
      </c>
      <c r="C216" s="11">
        <v>250</v>
      </c>
      <c r="D216" s="23">
        <v>23.2</v>
      </c>
      <c r="E216" s="22">
        <v>100</v>
      </c>
      <c r="F216" s="23">
        <v>0.1</v>
      </c>
      <c r="G216" s="10">
        <f t="shared" si="47"/>
        <v>2552</v>
      </c>
      <c r="H216" s="23">
        <f t="shared" si="46"/>
        <v>2555.58</v>
      </c>
    </row>
    <row r="217" spans="2:8" x14ac:dyDescent="0.25">
      <c r="B217" s="22">
        <v>6</v>
      </c>
      <c r="C217" s="11">
        <v>300</v>
      </c>
      <c r="D217" s="23">
        <v>33.799999999999997</v>
      </c>
      <c r="E217" s="22">
        <v>100</v>
      </c>
      <c r="F217" s="23">
        <v>0.1</v>
      </c>
      <c r="G217" s="10">
        <f t="shared" si="47"/>
        <v>3718</v>
      </c>
      <c r="H217" s="23">
        <f t="shared" si="46"/>
        <v>3723.22</v>
      </c>
    </row>
    <row r="218" spans="2:8" x14ac:dyDescent="0.25">
      <c r="B218" s="22">
        <v>7</v>
      </c>
      <c r="C218" s="11">
        <v>350</v>
      </c>
      <c r="D218" s="23">
        <v>42.1</v>
      </c>
      <c r="E218" s="22">
        <v>112</v>
      </c>
      <c r="F218" s="23">
        <v>0.1</v>
      </c>
      <c r="G218" s="10">
        <f t="shared" si="47"/>
        <v>5186.72</v>
      </c>
      <c r="H218" s="23">
        <f t="shared" si="46"/>
        <v>5193.22</v>
      </c>
    </row>
    <row r="219" spans="2:8" x14ac:dyDescent="0.25">
      <c r="B219" s="22">
        <v>8</v>
      </c>
      <c r="C219" s="11">
        <v>400</v>
      </c>
      <c r="D219" s="23">
        <v>45.9</v>
      </c>
      <c r="E219" s="22">
        <v>112</v>
      </c>
      <c r="F219" s="23">
        <v>0.1</v>
      </c>
      <c r="G219" s="10">
        <f t="shared" si="47"/>
        <v>5654.880000000001</v>
      </c>
      <c r="H219" s="23">
        <f t="shared" si="46"/>
        <v>5661.9600000000009</v>
      </c>
    </row>
    <row r="220" spans="2:8" hidden="1" x14ac:dyDescent="0.25">
      <c r="B220" s="22">
        <v>9</v>
      </c>
      <c r="C220" s="11">
        <v>450</v>
      </c>
      <c r="D220" s="23">
        <v>51.8</v>
      </c>
      <c r="E220" s="22">
        <v>119</v>
      </c>
      <c r="F220" s="23">
        <v>0.1</v>
      </c>
      <c r="G220" s="10">
        <f t="shared" si="47"/>
        <v>6780.6200000000008</v>
      </c>
      <c r="H220" s="23">
        <f t="shared" si="46"/>
        <v>6788.6200000000008</v>
      </c>
    </row>
    <row r="221" spans="2:8" hidden="1" x14ac:dyDescent="0.25">
      <c r="B221" s="22">
        <v>10</v>
      </c>
      <c r="C221" s="11">
        <v>500</v>
      </c>
      <c r="D221" s="23">
        <v>73.400000000000006</v>
      </c>
      <c r="E221" s="22">
        <v>119</v>
      </c>
      <c r="F221" s="23">
        <v>0.1</v>
      </c>
      <c r="G221" s="10">
        <f t="shared" si="47"/>
        <v>9608.0600000000013</v>
      </c>
      <c r="H221" s="23">
        <f t="shared" si="46"/>
        <v>9619.3900000000012</v>
      </c>
    </row>
    <row r="222" spans="2:8" hidden="1" x14ac:dyDescent="0.25">
      <c r="B222" s="22">
        <v>11</v>
      </c>
      <c r="C222" s="11">
        <v>600</v>
      </c>
      <c r="D222" s="23">
        <v>132.80000000000001</v>
      </c>
      <c r="E222" s="22">
        <v>119</v>
      </c>
      <c r="F222" s="23">
        <v>0.1</v>
      </c>
      <c r="G222" s="10">
        <f t="shared" si="47"/>
        <v>17383.52</v>
      </c>
      <c r="H222" s="23">
        <f t="shared" si="46"/>
        <v>17404.02</v>
      </c>
    </row>
    <row r="223" spans="2:8" hidden="1" x14ac:dyDescent="0.25">
      <c r="B223" s="22">
        <v>12</v>
      </c>
      <c r="C223" s="11">
        <v>700</v>
      </c>
      <c r="D223" s="23">
        <v>159.5</v>
      </c>
      <c r="E223" s="22">
        <v>119</v>
      </c>
      <c r="F223" s="23">
        <v>0.1</v>
      </c>
      <c r="G223" s="10">
        <f t="shared" si="47"/>
        <v>20878.550000000003</v>
      </c>
      <c r="H223" s="23">
        <f t="shared" si="46"/>
        <v>20903.170000000002</v>
      </c>
    </row>
    <row r="224" spans="2:8" hidden="1" x14ac:dyDescent="0.25">
      <c r="B224" s="22">
        <v>13</v>
      </c>
      <c r="C224" s="11">
        <v>800</v>
      </c>
      <c r="D224" s="23">
        <v>209</v>
      </c>
      <c r="E224" s="22">
        <v>119</v>
      </c>
      <c r="F224" s="23">
        <v>0.1</v>
      </c>
      <c r="G224" s="10">
        <f t="shared" si="47"/>
        <v>27358.100000000002</v>
      </c>
      <c r="H224" s="23">
        <f t="shared" si="46"/>
        <v>27390.36</v>
      </c>
    </row>
    <row r="225" spans="2:8" hidden="1" x14ac:dyDescent="0.25">
      <c r="B225" s="22">
        <v>14</v>
      </c>
      <c r="C225" s="11">
        <v>900</v>
      </c>
      <c r="D225" s="23">
        <v>264</v>
      </c>
      <c r="E225" s="22">
        <v>119</v>
      </c>
      <c r="F225" s="23">
        <v>0.1</v>
      </c>
      <c r="G225" s="10">
        <f t="shared" si="47"/>
        <v>34557.600000000006</v>
      </c>
      <c r="H225" s="23">
        <f t="shared" si="46"/>
        <v>34598.350000000006</v>
      </c>
    </row>
    <row r="226" spans="2:8" hidden="1" x14ac:dyDescent="0.25">
      <c r="B226" s="22">
        <v>15</v>
      </c>
      <c r="C226" s="11">
        <v>1000</v>
      </c>
      <c r="D226" s="23">
        <v>369</v>
      </c>
      <c r="E226" s="22">
        <v>119</v>
      </c>
      <c r="F226" s="23">
        <v>0.1</v>
      </c>
      <c r="G226" s="10">
        <f t="shared" si="47"/>
        <v>48302.100000000006</v>
      </c>
      <c r="H226" s="23">
        <f t="shared" si="46"/>
        <v>48359.060000000005</v>
      </c>
    </row>
    <row r="227" spans="2:8" hidden="1" x14ac:dyDescent="0.25">
      <c r="B227" s="22">
        <v>16</v>
      </c>
      <c r="C227" s="11">
        <v>1100</v>
      </c>
      <c r="D227" s="23">
        <v>407</v>
      </c>
      <c r="E227" s="22">
        <v>119</v>
      </c>
      <c r="F227" s="23">
        <v>0.1</v>
      </c>
      <c r="G227" s="10">
        <f t="shared" si="47"/>
        <v>53276.3</v>
      </c>
      <c r="H227" s="23">
        <f t="shared" si="46"/>
        <v>53339.12</v>
      </c>
    </row>
    <row r="228" spans="2:8" hidden="1" x14ac:dyDescent="0.25">
      <c r="C228" s="8"/>
      <c r="D228" s="24"/>
      <c r="F228" s="24"/>
      <c r="G228" s="19"/>
      <c r="H228" s="24"/>
    </row>
    <row r="229" spans="2:8" hidden="1" x14ac:dyDescent="0.25">
      <c r="C229" s="8"/>
      <c r="D229" s="24"/>
      <c r="F229" s="24"/>
      <c r="G229" s="19"/>
      <c r="H229" s="24"/>
    </row>
    <row r="232" spans="2:8" x14ac:dyDescent="0.25">
      <c r="B232" s="96" t="s">
        <v>58</v>
      </c>
      <c r="C232" s="96"/>
      <c r="D232" s="96"/>
      <c r="E232" s="96"/>
      <c r="F232" s="96"/>
      <c r="G232" s="96"/>
    </row>
    <row r="233" spans="2:8" ht="38.25" x14ac:dyDescent="0.25">
      <c r="B233" s="9" t="s">
        <v>23</v>
      </c>
      <c r="C233" s="9" t="s">
        <v>24</v>
      </c>
      <c r="D233" s="9" t="s">
        <v>57</v>
      </c>
      <c r="E233" s="9"/>
      <c r="F233" s="9" t="s">
        <v>29</v>
      </c>
      <c r="G233" s="9" t="s">
        <v>30</v>
      </c>
      <c r="H233" s="13" t="s">
        <v>31</v>
      </c>
    </row>
    <row r="234" spans="2:8" x14ac:dyDescent="0.25">
      <c r="B234" s="11"/>
      <c r="C234" s="9" t="s">
        <v>34</v>
      </c>
      <c r="D234" s="9" t="s">
        <v>51</v>
      </c>
      <c r="E234" s="9"/>
      <c r="F234" s="9"/>
      <c r="G234" s="9"/>
      <c r="H234" s="22"/>
    </row>
    <row r="235" spans="2:8" x14ac:dyDescent="0.25">
      <c r="B235" s="9">
        <v>1</v>
      </c>
      <c r="C235" s="9">
        <v>2</v>
      </c>
      <c r="D235" s="9">
        <v>3</v>
      </c>
      <c r="E235" s="9"/>
      <c r="F235" s="9">
        <v>8</v>
      </c>
      <c r="G235" s="9">
        <v>9</v>
      </c>
      <c r="H235" s="20">
        <v>10</v>
      </c>
    </row>
    <row r="236" spans="2:8" x14ac:dyDescent="0.25">
      <c r="B236" s="25">
        <v>1</v>
      </c>
      <c r="C236" s="20">
        <v>80</v>
      </c>
      <c r="D236" s="23">
        <v>25</v>
      </c>
      <c r="E236" s="22"/>
      <c r="F236" s="22">
        <v>100</v>
      </c>
      <c r="G236" s="10">
        <f>D236*F236</f>
        <v>2500</v>
      </c>
      <c r="H236" s="23">
        <f t="shared" ref="H236:H251" si="48">ROUND(3.43*(($D$6-$D$4)/(1000*100))*D236+0.67*(($D$7-$D$5)/(1000*100))*D236,2)+G236</f>
        <v>2503.86</v>
      </c>
    </row>
    <row r="237" spans="2:8" x14ac:dyDescent="0.25">
      <c r="B237" s="25">
        <v>2</v>
      </c>
      <c r="C237" s="20">
        <v>100</v>
      </c>
      <c r="D237" s="23">
        <v>35</v>
      </c>
      <c r="E237" s="22"/>
      <c r="F237" s="22">
        <v>100</v>
      </c>
      <c r="G237" s="10">
        <f t="shared" ref="G237:G243" si="49">D237*F237</f>
        <v>3500</v>
      </c>
      <c r="H237" s="23">
        <f t="shared" si="48"/>
        <v>3505.4</v>
      </c>
    </row>
    <row r="238" spans="2:8" x14ac:dyDescent="0.25">
      <c r="B238" s="25">
        <v>3</v>
      </c>
      <c r="C238" s="20">
        <v>125</v>
      </c>
      <c r="D238" s="23">
        <v>45</v>
      </c>
      <c r="E238" s="22"/>
      <c r="F238" s="22">
        <v>100</v>
      </c>
      <c r="G238" s="10">
        <f t="shared" si="49"/>
        <v>4500</v>
      </c>
      <c r="H238" s="23">
        <f t="shared" si="48"/>
        <v>4506.95</v>
      </c>
    </row>
    <row r="239" spans="2:8" x14ac:dyDescent="0.25">
      <c r="B239" s="25">
        <v>4</v>
      </c>
      <c r="C239" s="20">
        <v>150</v>
      </c>
      <c r="D239" s="23">
        <v>65</v>
      </c>
      <c r="E239" s="22"/>
      <c r="F239" s="22">
        <v>100</v>
      </c>
      <c r="G239" s="10">
        <f t="shared" si="49"/>
        <v>6500</v>
      </c>
      <c r="H239" s="23">
        <f t="shared" si="48"/>
        <v>6510.03</v>
      </c>
    </row>
    <row r="240" spans="2:8" x14ac:dyDescent="0.25">
      <c r="B240" s="25">
        <v>5</v>
      </c>
      <c r="C240" s="20">
        <v>200</v>
      </c>
      <c r="D240" s="23">
        <v>100</v>
      </c>
      <c r="E240" s="22"/>
      <c r="F240" s="22">
        <v>100</v>
      </c>
      <c r="G240" s="10">
        <f t="shared" si="49"/>
        <v>10000</v>
      </c>
      <c r="H240" s="23">
        <f t="shared" si="48"/>
        <v>10015.44</v>
      </c>
    </row>
    <row r="241" spans="2:16" x14ac:dyDescent="0.25">
      <c r="B241" s="25">
        <v>6</v>
      </c>
      <c r="C241" s="20">
        <v>250</v>
      </c>
      <c r="D241" s="23">
        <v>160</v>
      </c>
      <c r="E241" s="22"/>
      <c r="F241" s="22">
        <v>100</v>
      </c>
      <c r="G241" s="10">
        <f t="shared" si="49"/>
        <v>16000</v>
      </c>
      <c r="H241" s="23">
        <f t="shared" si="48"/>
        <v>16024.7</v>
      </c>
    </row>
    <row r="242" spans="2:16" x14ac:dyDescent="0.25">
      <c r="B242" s="25">
        <v>7</v>
      </c>
      <c r="C242" s="20">
        <v>300</v>
      </c>
      <c r="D242" s="23">
        <v>210</v>
      </c>
      <c r="E242" s="22"/>
      <c r="F242" s="22">
        <v>100</v>
      </c>
      <c r="G242" s="10">
        <f t="shared" si="49"/>
        <v>21000</v>
      </c>
      <c r="H242" s="23">
        <f t="shared" si="48"/>
        <v>21032.41</v>
      </c>
    </row>
    <row r="243" spans="2:16" x14ac:dyDescent="0.25">
      <c r="B243" s="25">
        <v>8</v>
      </c>
      <c r="C243" s="20">
        <v>350</v>
      </c>
      <c r="D243" s="23">
        <v>340</v>
      </c>
      <c r="E243" s="22"/>
      <c r="F243" s="22">
        <v>100</v>
      </c>
      <c r="G243" s="10">
        <f t="shared" si="49"/>
        <v>34000</v>
      </c>
      <c r="H243" s="23">
        <f t="shared" si="48"/>
        <v>34052.480000000003</v>
      </c>
    </row>
    <row r="244" spans="2:16" x14ac:dyDescent="0.25">
      <c r="B244" s="25">
        <v>9</v>
      </c>
      <c r="C244" s="25">
        <v>400</v>
      </c>
      <c r="D244" s="23">
        <v>275</v>
      </c>
      <c r="E244" s="22"/>
      <c r="F244" s="22">
        <v>100</v>
      </c>
      <c r="G244" s="10">
        <f>D244*F244</f>
        <v>27500</v>
      </c>
      <c r="H244" s="23">
        <f t="shared" si="48"/>
        <v>27542.45</v>
      </c>
    </row>
    <row r="245" spans="2:16" hidden="1" x14ac:dyDescent="0.25">
      <c r="B245" s="25">
        <v>10</v>
      </c>
      <c r="C245" s="25">
        <v>500</v>
      </c>
      <c r="D245" s="22"/>
      <c r="E245" s="22"/>
      <c r="F245" s="22"/>
      <c r="G245" s="22"/>
      <c r="H245" s="23">
        <f t="shared" si="48"/>
        <v>0</v>
      </c>
    </row>
    <row r="246" spans="2:16" hidden="1" x14ac:dyDescent="0.25">
      <c r="B246" s="25">
        <v>11</v>
      </c>
      <c r="C246" s="25">
        <v>600</v>
      </c>
      <c r="D246" s="22"/>
      <c r="E246" s="22"/>
      <c r="F246" s="22"/>
      <c r="G246" s="22"/>
      <c r="H246" s="23">
        <f t="shared" si="48"/>
        <v>0</v>
      </c>
    </row>
    <row r="247" spans="2:16" hidden="1" x14ac:dyDescent="0.25">
      <c r="B247" s="25">
        <v>12</v>
      </c>
      <c r="C247" s="25">
        <v>700</v>
      </c>
      <c r="D247" s="22"/>
      <c r="E247" s="22"/>
      <c r="F247" s="22"/>
      <c r="G247" s="22"/>
      <c r="H247" s="23">
        <f t="shared" si="48"/>
        <v>0</v>
      </c>
    </row>
    <row r="248" spans="2:16" hidden="1" x14ac:dyDescent="0.25">
      <c r="B248" s="25">
        <v>13</v>
      </c>
      <c r="C248" s="25">
        <v>800</v>
      </c>
      <c r="D248" s="22"/>
      <c r="E248" s="22"/>
      <c r="F248" s="22"/>
      <c r="G248" s="22"/>
      <c r="H248" s="23">
        <f t="shared" si="48"/>
        <v>0</v>
      </c>
    </row>
    <row r="249" spans="2:16" hidden="1" x14ac:dyDescent="0.25">
      <c r="B249" s="25">
        <v>14</v>
      </c>
      <c r="C249" s="25">
        <v>900</v>
      </c>
      <c r="D249" s="22"/>
      <c r="E249" s="22"/>
      <c r="F249" s="22"/>
      <c r="G249" s="22"/>
      <c r="H249" s="23">
        <f t="shared" si="48"/>
        <v>0</v>
      </c>
    </row>
    <row r="250" spans="2:16" hidden="1" x14ac:dyDescent="0.25">
      <c r="B250" s="25">
        <v>15</v>
      </c>
      <c r="C250" s="25">
        <v>1000</v>
      </c>
      <c r="D250" s="22"/>
      <c r="E250" s="22"/>
      <c r="F250" s="22"/>
      <c r="G250" s="22"/>
      <c r="H250" s="23">
        <f t="shared" si="48"/>
        <v>0</v>
      </c>
    </row>
    <row r="251" spans="2:16" hidden="1" x14ac:dyDescent="0.25">
      <c r="B251" s="25">
        <v>16</v>
      </c>
      <c r="C251" s="25">
        <v>1100</v>
      </c>
      <c r="D251" s="22"/>
      <c r="E251" s="22"/>
      <c r="F251" s="22"/>
      <c r="G251" s="22"/>
      <c r="H251" s="23">
        <f t="shared" si="48"/>
        <v>0</v>
      </c>
    </row>
    <row r="252" spans="2:16" x14ac:dyDescent="0.25">
      <c r="B252" s="27"/>
      <c r="C252" s="27"/>
      <c r="H252" s="24"/>
    </row>
    <row r="255" spans="2:16" x14ac:dyDescent="0.25">
      <c r="P255" s="21">
        <f>47429*1.05</f>
        <v>49800.450000000004</v>
      </c>
    </row>
  </sheetData>
  <mergeCells count="15">
    <mergeCell ref="B208:G208"/>
    <mergeCell ref="B232:G232"/>
    <mergeCell ref="A77:I77"/>
    <mergeCell ref="A98:I98"/>
    <mergeCell ref="B116:K116"/>
    <mergeCell ref="B135:G135"/>
    <mergeCell ref="B161:G161"/>
    <mergeCell ref="B181:G181"/>
    <mergeCell ref="A54:I54"/>
    <mergeCell ref="K54:M54"/>
    <mergeCell ref="B4:C4"/>
    <mergeCell ref="B5:C5"/>
    <mergeCell ref="K11:M11"/>
    <mergeCell ref="A32:I32"/>
    <mergeCell ref="K32:M32"/>
  </mergeCells>
  <pageMargins left="0.7" right="0.7" top="0.75" bottom="0.75" header="0.3" footer="0.3"/>
  <pageSetup paperSize="9" scale="78" orientation="portrait" r:id="rId1"/>
  <rowBreaks count="1" manualBreakCount="1">
    <brk id="204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2:AA211"/>
  <sheetViews>
    <sheetView tabSelected="1" workbookViewId="0">
      <selection activeCell="J20" sqref="J20"/>
    </sheetView>
  </sheetViews>
  <sheetFormatPr defaultRowHeight="15" x14ac:dyDescent="0.25"/>
  <cols>
    <col min="1" max="10" width="9.140625" style="69"/>
    <col min="11" max="22" width="0" style="69" hidden="1" customWidth="1"/>
    <col min="23" max="16384" width="9.140625" style="69"/>
  </cols>
  <sheetData>
    <row r="2" spans="1:27" x14ac:dyDescent="0.25">
      <c r="C2" s="40" t="s">
        <v>17</v>
      </c>
      <c r="D2" s="40"/>
      <c r="E2" s="40"/>
      <c r="F2" s="86">
        <v>71</v>
      </c>
      <c r="Z2" s="69" t="s">
        <v>86</v>
      </c>
      <c r="AA2" s="69" t="s">
        <v>87</v>
      </c>
    </row>
    <row r="3" spans="1:27" x14ac:dyDescent="0.25">
      <c r="C3" s="31"/>
      <c r="D3" s="31"/>
      <c r="E3" s="31"/>
      <c r="F3" s="35"/>
    </row>
    <row r="4" spans="1:27" x14ac:dyDescent="0.25">
      <c r="B4" s="105" t="s">
        <v>18</v>
      </c>
      <c r="C4" s="105"/>
      <c r="D4" s="28">
        <v>51000</v>
      </c>
      <c r="E4" s="31"/>
      <c r="F4" s="35"/>
    </row>
    <row r="5" spans="1:27" x14ac:dyDescent="0.25">
      <c r="B5" s="105" t="s">
        <v>19</v>
      </c>
      <c r="C5" s="105"/>
      <c r="D5" s="28">
        <v>35900</v>
      </c>
      <c r="E5" s="31"/>
      <c r="F5" s="35"/>
    </row>
    <row r="6" spans="1:27" x14ac:dyDescent="0.25">
      <c r="B6" s="73" t="s">
        <v>20</v>
      </c>
      <c r="C6" s="73"/>
      <c r="D6" s="28">
        <f>'DI specials25-26'!D6</f>
        <v>51000</v>
      </c>
      <c r="E6" s="31"/>
      <c r="F6" s="35"/>
      <c r="H6" s="70"/>
    </row>
    <row r="7" spans="1:27" x14ac:dyDescent="0.25">
      <c r="B7" s="73" t="s">
        <v>21</v>
      </c>
      <c r="C7" s="73"/>
      <c r="D7" s="82">
        <f>'DI specials25-26'!D7</f>
        <v>35863</v>
      </c>
      <c r="E7" s="31"/>
      <c r="F7" s="35"/>
      <c r="H7" s="35" t="s">
        <v>88</v>
      </c>
    </row>
    <row r="8" spans="1:27" x14ac:dyDescent="0.25">
      <c r="B8" s="36"/>
      <c r="C8" s="31"/>
      <c r="D8" s="31"/>
      <c r="E8" s="31"/>
      <c r="F8" s="35"/>
    </row>
    <row r="9" spans="1:27" x14ac:dyDescent="0.25">
      <c r="A9" s="31" t="s">
        <v>71</v>
      </c>
    </row>
    <row r="11" spans="1:27" x14ac:dyDescent="0.25">
      <c r="A11" s="101" t="s">
        <v>72</v>
      </c>
      <c r="B11" s="101"/>
      <c r="C11" s="101"/>
      <c r="D11" s="101"/>
      <c r="E11" s="101"/>
      <c r="F11" s="101"/>
      <c r="G11" s="101"/>
      <c r="H11" s="101"/>
      <c r="I11" s="101"/>
      <c r="K11" s="102" t="s">
        <v>22</v>
      </c>
      <c r="L11" s="102"/>
      <c r="M11" s="102"/>
    </row>
    <row r="12" spans="1:27" ht="39" x14ac:dyDescent="0.25">
      <c r="A12" s="37" t="s">
        <v>23</v>
      </c>
      <c r="B12" s="37" t="s">
        <v>24</v>
      </c>
      <c r="C12" s="37" t="s">
        <v>25</v>
      </c>
      <c r="D12" s="37" t="s">
        <v>73</v>
      </c>
      <c r="E12" s="37" t="s">
        <v>26</v>
      </c>
      <c r="F12" s="37" t="s">
        <v>27</v>
      </c>
      <c r="G12" s="37" t="s">
        <v>28</v>
      </c>
      <c r="H12" s="37" t="s">
        <v>29</v>
      </c>
      <c r="I12" s="37" t="s">
        <v>30</v>
      </c>
      <c r="J12" s="48" t="s">
        <v>31</v>
      </c>
      <c r="K12" s="37" t="s">
        <v>32</v>
      </c>
      <c r="L12" s="37" t="s">
        <v>33</v>
      </c>
      <c r="M12" s="48" t="s">
        <v>31</v>
      </c>
    </row>
    <row r="13" spans="1:27" x14ac:dyDescent="0.25">
      <c r="A13" s="40"/>
      <c r="B13" s="37" t="s">
        <v>34</v>
      </c>
      <c r="C13" s="37"/>
      <c r="D13" s="37"/>
      <c r="E13" s="37"/>
      <c r="F13" s="37"/>
      <c r="G13" s="37"/>
      <c r="H13" s="37"/>
      <c r="I13" s="37"/>
      <c r="J13" s="73"/>
      <c r="K13" s="73"/>
      <c r="L13" s="73"/>
      <c r="M13" s="73"/>
    </row>
    <row r="14" spans="1:27" x14ac:dyDescent="0.25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42">
        <v>10</v>
      </c>
      <c r="K14" s="73"/>
      <c r="L14" s="73"/>
      <c r="M14" s="42"/>
    </row>
    <row r="15" spans="1:27" x14ac:dyDescent="0.25">
      <c r="A15" s="73">
        <v>1</v>
      </c>
      <c r="B15" s="40">
        <v>80</v>
      </c>
      <c r="C15" s="73">
        <v>19.8</v>
      </c>
      <c r="D15" s="73">
        <f>C15*0.6</f>
        <v>11.88</v>
      </c>
      <c r="E15" s="72">
        <v>3.7</v>
      </c>
      <c r="F15" s="72">
        <f>E15*2</f>
        <v>7.4</v>
      </c>
      <c r="G15" s="72">
        <f>D15+F15</f>
        <v>19.28</v>
      </c>
      <c r="H15" s="72">
        <f>+F2</f>
        <v>71</v>
      </c>
      <c r="I15" s="44">
        <f>G15*H15</f>
        <v>1368.88</v>
      </c>
      <c r="J15" s="72">
        <f>ROUND(3.43*(($D$6-$D$4)/(1000*100))*G15+0.67*(($D$7-$D$5)/(1000*100))*G15,2)+I15</f>
        <v>1368.88</v>
      </c>
      <c r="K15" s="72">
        <f t="shared" ref="K15:K26" si="0">D15+E15</f>
        <v>15.580000000000002</v>
      </c>
      <c r="L15" s="40">
        <f t="shared" ref="L15:L26" si="1">ROUND(H15*K15,2)</f>
        <v>1106.18</v>
      </c>
      <c r="M15" s="72">
        <f t="shared" ref="M15:M26" si="2">ROUND(3.43*(($D$6-$D$4)/(1000*100))*K15+0.67*(($D$7-$D$5)/(1000*100))*K15,2)+L15</f>
        <v>1106.18</v>
      </c>
      <c r="N15" s="70"/>
    </row>
    <row r="16" spans="1:27" x14ac:dyDescent="0.25">
      <c r="A16" s="73">
        <v>2</v>
      </c>
      <c r="B16" s="40">
        <v>100</v>
      </c>
      <c r="C16" s="73">
        <v>25.4</v>
      </c>
      <c r="D16" s="73">
        <f t="shared" ref="D16:D26" si="3">C16*0.6</f>
        <v>15.239999999999998</v>
      </c>
      <c r="E16" s="72">
        <v>4.2</v>
      </c>
      <c r="F16" s="72">
        <f t="shared" ref="F16:F26" si="4">E16*2</f>
        <v>8.4</v>
      </c>
      <c r="G16" s="73">
        <f t="shared" ref="G16:G26" si="5">D16+F16</f>
        <v>23.64</v>
      </c>
      <c r="H16" s="72">
        <f>$H$15</f>
        <v>71</v>
      </c>
      <c r="I16" s="44">
        <f t="shared" ref="I16:I26" si="6">G16*H16</f>
        <v>1678.44</v>
      </c>
      <c r="J16" s="72">
        <f t="shared" ref="J16:J26" si="7">ROUND(3.43*(($D$6-$D$4)/(1000*100))*G16+0.67*(($D$7-$D$5)/(1000*100))*G16,2)+I16</f>
        <v>1678.43</v>
      </c>
      <c r="K16" s="72">
        <f t="shared" si="0"/>
        <v>19.439999999999998</v>
      </c>
      <c r="L16" s="40">
        <f t="shared" si="1"/>
        <v>1380.24</v>
      </c>
      <c r="M16" s="72">
        <f t="shared" si="2"/>
        <v>1380.24</v>
      </c>
    </row>
    <row r="17" spans="1:20" x14ac:dyDescent="0.25">
      <c r="A17" s="73">
        <v>3</v>
      </c>
      <c r="B17" s="40">
        <v>125</v>
      </c>
      <c r="C17" s="73">
        <v>33.1</v>
      </c>
      <c r="D17" s="73">
        <f t="shared" si="3"/>
        <v>19.86</v>
      </c>
      <c r="E17" s="72">
        <v>5.3</v>
      </c>
      <c r="F17" s="72">
        <f t="shared" si="4"/>
        <v>10.6</v>
      </c>
      <c r="G17" s="73">
        <f t="shared" si="5"/>
        <v>30.46</v>
      </c>
      <c r="H17" s="72">
        <f t="shared" ref="H17:H26" si="8">$H$15</f>
        <v>71</v>
      </c>
      <c r="I17" s="44">
        <f t="shared" si="6"/>
        <v>2162.66</v>
      </c>
      <c r="J17" s="72">
        <f t="shared" si="7"/>
        <v>2162.6499999999996</v>
      </c>
      <c r="K17" s="72">
        <f t="shared" si="0"/>
        <v>25.16</v>
      </c>
      <c r="L17" s="40">
        <f t="shared" si="1"/>
        <v>1786.36</v>
      </c>
      <c r="M17" s="72">
        <f t="shared" si="2"/>
        <v>1786.35</v>
      </c>
      <c r="R17" s="69">
        <f>40+100+15+40+15+20+50+50+30+20+15+20+25+15+10</f>
        <v>465</v>
      </c>
    </row>
    <row r="18" spans="1:20" x14ac:dyDescent="0.25">
      <c r="A18" s="73">
        <v>4</v>
      </c>
      <c r="B18" s="40">
        <v>150</v>
      </c>
      <c r="C18" s="73">
        <v>41.6</v>
      </c>
      <c r="D18" s="73">
        <f t="shared" si="3"/>
        <v>24.96</v>
      </c>
      <c r="E18" s="72">
        <v>6.7</v>
      </c>
      <c r="F18" s="72">
        <f t="shared" si="4"/>
        <v>13.4</v>
      </c>
      <c r="G18" s="73">
        <f t="shared" si="5"/>
        <v>38.36</v>
      </c>
      <c r="H18" s="72">
        <f t="shared" si="8"/>
        <v>71</v>
      </c>
      <c r="I18" s="44">
        <f t="shared" si="6"/>
        <v>2723.56</v>
      </c>
      <c r="J18" s="72">
        <f t="shared" si="7"/>
        <v>2723.5499999999997</v>
      </c>
      <c r="K18" s="72">
        <f t="shared" si="0"/>
        <v>31.66</v>
      </c>
      <c r="L18" s="40">
        <f t="shared" si="1"/>
        <v>2247.86</v>
      </c>
      <c r="M18" s="72">
        <f t="shared" si="2"/>
        <v>2247.85</v>
      </c>
      <c r="R18" s="69">
        <f>+R17*0.9325</f>
        <v>433.61250000000001</v>
      </c>
    </row>
    <row r="19" spans="1:20" x14ac:dyDescent="0.25">
      <c r="A19" s="73">
        <v>5</v>
      </c>
      <c r="B19" s="40">
        <v>200</v>
      </c>
      <c r="C19" s="73">
        <v>60.1</v>
      </c>
      <c r="D19" s="73">
        <f t="shared" si="3"/>
        <v>36.06</v>
      </c>
      <c r="E19" s="72">
        <v>9.3000000000000007</v>
      </c>
      <c r="F19" s="72">
        <f t="shared" si="4"/>
        <v>18.600000000000001</v>
      </c>
      <c r="G19" s="73">
        <f t="shared" si="5"/>
        <v>54.660000000000004</v>
      </c>
      <c r="H19" s="72">
        <f t="shared" si="8"/>
        <v>71</v>
      </c>
      <c r="I19" s="44">
        <f t="shared" si="6"/>
        <v>3880.86</v>
      </c>
      <c r="J19" s="72">
        <f t="shared" si="7"/>
        <v>3880.85</v>
      </c>
      <c r="K19" s="72">
        <f t="shared" si="0"/>
        <v>45.36</v>
      </c>
      <c r="L19" s="40">
        <f t="shared" si="1"/>
        <v>3220.56</v>
      </c>
      <c r="M19" s="72">
        <f t="shared" si="2"/>
        <v>3220.5499999999997</v>
      </c>
      <c r="P19" s="69">
        <f>185*0.9325</f>
        <v>172.51249999999999</v>
      </c>
      <c r="R19" s="69">
        <f>+R18*1.2</f>
        <v>520.33500000000004</v>
      </c>
    </row>
    <row r="20" spans="1:20" x14ac:dyDescent="0.25">
      <c r="A20" s="73">
        <v>6</v>
      </c>
      <c r="B20" s="40">
        <v>250</v>
      </c>
      <c r="C20" s="73">
        <v>81.8</v>
      </c>
      <c r="D20" s="73">
        <f t="shared" si="3"/>
        <v>49.08</v>
      </c>
      <c r="E20" s="72">
        <v>12</v>
      </c>
      <c r="F20" s="72">
        <f t="shared" si="4"/>
        <v>24</v>
      </c>
      <c r="G20" s="73">
        <f t="shared" si="5"/>
        <v>73.08</v>
      </c>
      <c r="H20" s="72">
        <f t="shared" si="8"/>
        <v>71</v>
      </c>
      <c r="I20" s="44">
        <f t="shared" si="6"/>
        <v>5188.68</v>
      </c>
      <c r="J20" s="72">
        <f t="shared" si="7"/>
        <v>5188.66</v>
      </c>
      <c r="K20" s="72">
        <f t="shared" si="0"/>
        <v>61.08</v>
      </c>
      <c r="L20" s="40">
        <f t="shared" si="1"/>
        <v>4336.68</v>
      </c>
      <c r="M20" s="72">
        <f t="shared" si="2"/>
        <v>4336.66</v>
      </c>
    </row>
    <row r="21" spans="1:20" x14ac:dyDescent="0.25">
      <c r="A21" s="73">
        <v>7</v>
      </c>
      <c r="B21" s="40">
        <v>300</v>
      </c>
      <c r="C21" s="73">
        <v>106.1</v>
      </c>
      <c r="D21" s="73">
        <f t="shared" si="3"/>
        <v>63.66</v>
      </c>
      <c r="E21" s="72">
        <v>14.8</v>
      </c>
      <c r="F21" s="72">
        <f t="shared" si="4"/>
        <v>29.6</v>
      </c>
      <c r="G21" s="73">
        <f t="shared" si="5"/>
        <v>93.259999999999991</v>
      </c>
      <c r="H21" s="72">
        <f t="shared" si="8"/>
        <v>71</v>
      </c>
      <c r="I21" s="44">
        <f t="shared" si="6"/>
        <v>6621.4599999999991</v>
      </c>
      <c r="J21" s="72">
        <f t="shared" si="7"/>
        <v>6621.4399999999987</v>
      </c>
      <c r="K21" s="72">
        <f t="shared" si="0"/>
        <v>78.459999999999994</v>
      </c>
      <c r="L21" s="40">
        <f t="shared" si="1"/>
        <v>5570.66</v>
      </c>
      <c r="M21" s="72">
        <f t="shared" si="2"/>
        <v>5570.6399999999994</v>
      </c>
      <c r="N21" s="69">
        <f>J21*2</f>
        <v>13242.879999999997</v>
      </c>
    </row>
    <row r="22" spans="1:20" x14ac:dyDescent="0.25">
      <c r="A22" s="73">
        <v>8</v>
      </c>
      <c r="B22" s="40">
        <v>350</v>
      </c>
      <c r="C22" s="73">
        <v>133.5</v>
      </c>
      <c r="D22" s="73">
        <f t="shared" si="3"/>
        <v>80.099999999999994</v>
      </c>
      <c r="E22" s="72">
        <v>19</v>
      </c>
      <c r="F22" s="72">
        <f t="shared" si="4"/>
        <v>38</v>
      </c>
      <c r="G22" s="73">
        <f t="shared" si="5"/>
        <v>118.1</v>
      </c>
      <c r="H22" s="72">
        <f t="shared" si="8"/>
        <v>71</v>
      </c>
      <c r="I22" s="44">
        <f t="shared" si="6"/>
        <v>8385.1</v>
      </c>
      <c r="J22" s="72">
        <f t="shared" si="7"/>
        <v>8385.07</v>
      </c>
      <c r="K22" s="72">
        <f t="shared" si="0"/>
        <v>99.1</v>
      </c>
      <c r="L22" s="40">
        <f t="shared" si="1"/>
        <v>7036.1</v>
      </c>
      <c r="M22" s="72">
        <f t="shared" si="2"/>
        <v>7036.08</v>
      </c>
    </row>
    <row r="23" spans="1:20" x14ac:dyDescent="0.25">
      <c r="A23" s="73">
        <v>9</v>
      </c>
      <c r="B23" s="40">
        <v>400</v>
      </c>
      <c r="C23" s="73">
        <v>162.6</v>
      </c>
      <c r="D23" s="73">
        <f t="shared" si="3"/>
        <v>97.559999999999988</v>
      </c>
      <c r="E23" s="72">
        <v>23.4</v>
      </c>
      <c r="F23" s="72">
        <f t="shared" si="4"/>
        <v>46.8</v>
      </c>
      <c r="G23" s="73">
        <f t="shared" si="5"/>
        <v>144.35999999999999</v>
      </c>
      <c r="H23" s="72">
        <f t="shared" si="8"/>
        <v>71</v>
      </c>
      <c r="I23" s="44">
        <f t="shared" si="6"/>
        <v>10249.56</v>
      </c>
      <c r="J23" s="72">
        <f t="shared" si="7"/>
        <v>10249.519999999999</v>
      </c>
      <c r="K23" s="72">
        <f t="shared" si="0"/>
        <v>120.95999999999998</v>
      </c>
      <c r="L23" s="40">
        <f t="shared" si="1"/>
        <v>8588.16</v>
      </c>
      <c r="M23" s="72">
        <f t="shared" si="2"/>
        <v>8588.1299999999992</v>
      </c>
    </row>
    <row r="24" spans="1:20" x14ac:dyDescent="0.25">
      <c r="A24" s="73">
        <v>10</v>
      </c>
      <c r="B24" s="40">
        <v>450</v>
      </c>
      <c r="C24" s="73">
        <v>197</v>
      </c>
      <c r="D24" s="73">
        <f t="shared" si="3"/>
        <v>118.19999999999999</v>
      </c>
      <c r="E24" s="72">
        <v>26.5</v>
      </c>
      <c r="F24" s="72">
        <f t="shared" si="4"/>
        <v>53</v>
      </c>
      <c r="G24" s="73">
        <f t="shared" si="5"/>
        <v>171.2</v>
      </c>
      <c r="H24" s="72">
        <f t="shared" si="8"/>
        <v>71</v>
      </c>
      <c r="I24" s="44">
        <f t="shared" si="6"/>
        <v>12155.199999999999</v>
      </c>
      <c r="J24" s="72">
        <f t="shared" si="7"/>
        <v>12155.159999999998</v>
      </c>
      <c r="K24" s="72">
        <f t="shared" si="0"/>
        <v>144.69999999999999</v>
      </c>
      <c r="L24" s="40">
        <f t="shared" si="1"/>
        <v>10273.700000000001</v>
      </c>
      <c r="M24" s="72">
        <f t="shared" si="2"/>
        <v>10273.66</v>
      </c>
      <c r="N24" s="70"/>
    </row>
    <row r="25" spans="1:20" x14ac:dyDescent="0.25">
      <c r="A25" s="73">
        <v>11</v>
      </c>
      <c r="B25" s="40">
        <v>500</v>
      </c>
      <c r="C25" s="73">
        <v>229.3</v>
      </c>
      <c r="D25" s="73">
        <f t="shared" si="3"/>
        <v>137.58000000000001</v>
      </c>
      <c r="E25" s="72">
        <v>32.1</v>
      </c>
      <c r="F25" s="72">
        <f t="shared" si="4"/>
        <v>64.2</v>
      </c>
      <c r="G25" s="73">
        <f t="shared" si="5"/>
        <v>201.78000000000003</v>
      </c>
      <c r="H25" s="72">
        <f t="shared" si="8"/>
        <v>71</v>
      </c>
      <c r="I25" s="44">
        <f t="shared" si="6"/>
        <v>14326.380000000003</v>
      </c>
      <c r="J25" s="72">
        <f t="shared" si="7"/>
        <v>14326.330000000004</v>
      </c>
      <c r="K25" s="72">
        <f t="shared" si="0"/>
        <v>169.68</v>
      </c>
      <c r="L25" s="40">
        <f t="shared" si="1"/>
        <v>12047.28</v>
      </c>
      <c r="M25" s="72">
        <f t="shared" si="2"/>
        <v>12047.24</v>
      </c>
      <c r="N25" s="70"/>
    </row>
    <row r="26" spans="1:20" x14ac:dyDescent="0.25">
      <c r="A26" s="73">
        <v>12</v>
      </c>
      <c r="B26" s="40">
        <v>600</v>
      </c>
      <c r="C26" s="73">
        <v>306.5</v>
      </c>
      <c r="D26" s="73">
        <f t="shared" si="3"/>
        <v>183.9</v>
      </c>
      <c r="E26" s="72">
        <v>44</v>
      </c>
      <c r="F26" s="72">
        <f t="shared" si="4"/>
        <v>88</v>
      </c>
      <c r="G26" s="73">
        <f t="shared" si="5"/>
        <v>271.89999999999998</v>
      </c>
      <c r="H26" s="72">
        <f t="shared" si="8"/>
        <v>71</v>
      </c>
      <c r="I26" s="40">
        <f t="shared" si="6"/>
        <v>19304.899999999998</v>
      </c>
      <c r="J26" s="72">
        <f t="shared" si="7"/>
        <v>19304.829999999998</v>
      </c>
      <c r="K26" s="72">
        <f t="shared" si="0"/>
        <v>227.9</v>
      </c>
      <c r="L26" s="40">
        <f t="shared" si="1"/>
        <v>16180.9</v>
      </c>
      <c r="M26" s="72">
        <f t="shared" si="2"/>
        <v>16180.84</v>
      </c>
    </row>
    <row r="29" spans="1:20" x14ac:dyDescent="0.25">
      <c r="A29" s="101" t="s">
        <v>74</v>
      </c>
      <c r="B29" s="101"/>
      <c r="C29" s="101"/>
      <c r="D29" s="101"/>
      <c r="E29" s="101"/>
      <c r="F29" s="101"/>
      <c r="G29" s="101"/>
      <c r="H29" s="101"/>
      <c r="I29" s="101"/>
      <c r="K29" s="102" t="s">
        <v>22</v>
      </c>
      <c r="L29" s="102"/>
      <c r="M29" s="102"/>
      <c r="T29" s="69">
        <f>1480/1.18</f>
        <v>1254.2372881355932</v>
      </c>
    </row>
    <row r="30" spans="1:20" ht="39" x14ac:dyDescent="0.25">
      <c r="A30" s="37" t="s">
        <v>23</v>
      </c>
      <c r="B30" s="37" t="s">
        <v>24</v>
      </c>
      <c r="C30" s="37" t="s">
        <v>25</v>
      </c>
      <c r="D30" s="37" t="s">
        <v>75</v>
      </c>
      <c r="E30" s="37" t="s">
        <v>26</v>
      </c>
      <c r="F30" s="37" t="s">
        <v>27</v>
      </c>
      <c r="G30" s="37" t="s">
        <v>28</v>
      </c>
      <c r="H30" s="37" t="s">
        <v>29</v>
      </c>
      <c r="I30" s="37" t="s">
        <v>30</v>
      </c>
      <c r="J30" s="48" t="s">
        <v>31</v>
      </c>
      <c r="K30" s="37" t="s">
        <v>32</v>
      </c>
      <c r="L30" s="37" t="s">
        <v>33</v>
      </c>
      <c r="M30" s="48" t="s">
        <v>31</v>
      </c>
    </row>
    <row r="31" spans="1:20" x14ac:dyDescent="0.25">
      <c r="A31" s="40"/>
      <c r="B31" s="37" t="s">
        <v>34</v>
      </c>
      <c r="C31" s="37"/>
      <c r="D31" s="37"/>
      <c r="E31" s="37"/>
      <c r="F31" s="37"/>
      <c r="G31" s="37"/>
      <c r="H31" s="37"/>
      <c r="I31" s="37"/>
      <c r="J31" s="73"/>
      <c r="K31" s="73"/>
      <c r="L31" s="73"/>
      <c r="M31" s="73"/>
    </row>
    <row r="32" spans="1:20" x14ac:dyDescent="0.25">
      <c r="A32" s="37">
        <v>1</v>
      </c>
      <c r="B32" s="37">
        <v>2</v>
      </c>
      <c r="C32" s="37">
        <v>3</v>
      </c>
      <c r="D32" s="37">
        <v>4</v>
      </c>
      <c r="E32" s="37">
        <v>5</v>
      </c>
      <c r="F32" s="37">
        <v>6</v>
      </c>
      <c r="G32" s="37">
        <v>7</v>
      </c>
      <c r="H32" s="37">
        <v>8</v>
      </c>
      <c r="I32" s="37">
        <v>9</v>
      </c>
      <c r="J32" s="42">
        <v>10</v>
      </c>
      <c r="K32" s="73"/>
      <c r="L32" s="73"/>
      <c r="M32" s="42"/>
    </row>
    <row r="33" spans="1:13" x14ac:dyDescent="0.25">
      <c r="A33" s="73">
        <v>1</v>
      </c>
      <c r="B33" s="40">
        <v>80</v>
      </c>
      <c r="C33" s="73">
        <v>19.8</v>
      </c>
      <c r="D33" s="73">
        <f>C33*0.9</f>
        <v>17.82</v>
      </c>
      <c r="E33" s="72">
        <v>3.7</v>
      </c>
      <c r="F33" s="72">
        <f>E33*2</f>
        <v>7.4</v>
      </c>
      <c r="G33" s="73">
        <f>D33+F33</f>
        <v>25.22</v>
      </c>
      <c r="H33" s="72">
        <f t="shared" ref="H33:H44" si="9">$H$15</f>
        <v>71</v>
      </c>
      <c r="I33" s="44">
        <f>G33*H33</f>
        <v>1790.62</v>
      </c>
      <c r="J33" s="72">
        <f t="shared" ref="J33:J44" si="10">ROUND(3.43*(($D$6-$D$4)/(1000*100))*G33+0.67*(($D$7-$D$5)/(1000*100))*G33,2)+I33</f>
        <v>1790.61</v>
      </c>
      <c r="K33" s="72">
        <f t="shared" ref="K33:K44" si="11">D33+E33</f>
        <v>21.52</v>
      </c>
      <c r="L33" s="40">
        <f t="shared" ref="L33:L44" si="12">ROUND(H33*K33,2)</f>
        <v>1527.92</v>
      </c>
      <c r="M33" s="72">
        <f t="shared" ref="M33:M44" si="13">ROUND(3.43*(($D$6-$D$4)/(1000*100))*K33+0.67*(($D$7-$D$5)/(1000*100))*K33,2)+L33</f>
        <v>1527.91</v>
      </c>
    </row>
    <row r="34" spans="1:13" x14ac:dyDescent="0.25">
      <c r="A34" s="73">
        <v>2</v>
      </c>
      <c r="B34" s="40">
        <v>100</v>
      </c>
      <c r="C34" s="73">
        <v>25.4</v>
      </c>
      <c r="D34" s="73">
        <f t="shared" ref="D34:D44" si="14">C34*0.9</f>
        <v>22.86</v>
      </c>
      <c r="E34" s="72">
        <v>4.2</v>
      </c>
      <c r="F34" s="72">
        <f t="shared" ref="F34:F44" si="15">E34*2</f>
        <v>8.4</v>
      </c>
      <c r="G34" s="73">
        <f t="shared" ref="G34:G44" si="16">D34+F34</f>
        <v>31.259999999999998</v>
      </c>
      <c r="H34" s="72">
        <f t="shared" si="9"/>
        <v>71</v>
      </c>
      <c r="I34" s="44">
        <f t="shared" ref="I34:I44" si="17">G34*H34</f>
        <v>2219.46</v>
      </c>
      <c r="J34" s="72">
        <f t="shared" si="10"/>
        <v>2219.4499999999998</v>
      </c>
      <c r="K34" s="72">
        <f t="shared" si="11"/>
        <v>27.06</v>
      </c>
      <c r="L34" s="40">
        <f t="shared" si="12"/>
        <v>1921.26</v>
      </c>
      <c r="M34" s="72">
        <f t="shared" si="13"/>
        <v>1921.25</v>
      </c>
    </row>
    <row r="35" spans="1:13" x14ac:dyDescent="0.25">
      <c r="A35" s="73">
        <v>3</v>
      </c>
      <c r="B35" s="40">
        <v>125</v>
      </c>
      <c r="C35" s="73">
        <v>33.1</v>
      </c>
      <c r="D35" s="73">
        <f t="shared" si="14"/>
        <v>29.790000000000003</v>
      </c>
      <c r="E35" s="72">
        <v>5.3</v>
      </c>
      <c r="F35" s="72">
        <f t="shared" si="15"/>
        <v>10.6</v>
      </c>
      <c r="G35" s="73">
        <f t="shared" si="16"/>
        <v>40.39</v>
      </c>
      <c r="H35" s="72">
        <f t="shared" si="9"/>
        <v>71</v>
      </c>
      <c r="I35" s="44">
        <f t="shared" si="17"/>
        <v>2867.69</v>
      </c>
      <c r="J35" s="72">
        <f t="shared" si="10"/>
        <v>2867.68</v>
      </c>
      <c r="K35" s="72">
        <f t="shared" si="11"/>
        <v>35.090000000000003</v>
      </c>
      <c r="L35" s="40">
        <f t="shared" si="12"/>
        <v>2491.39</v>
      </c>
      <c r="M35" s="72">
        <f t="shared" si="13"/>
        <v>2491.3799999999997</v>
      </c>
    </row>
    <row r="36" spans="1:13" x14ac:dyDescent="0.25">
      <c r="A36" s="73">
        <v>4</v>
      </c>
      <c r="B36" s="40">
        <v>150</v>
      </c>
      <c r="C36" s="73">
        <v>41.6</v>
      </c>
      <c r="D36" s="73">
        <f t="shared" si="14"/>
        <v>37.440000000000005</v>
      </c>
      <c r="E36" s="72">
        <v>6.7</v>
      </c>
      <c r="F36" s="72">
        <f t="shared" si="15"/>
        <v>13.4</v>
      </c>
      <c r="G36" s="73">
        <f t="shared" si="16"/>
        <v>50.84</v>
      </c>
      <c r="H36" s="72">
        <f t="shared" si="9"/>
        <v>71</v>
      </c>
      <c r="I36" s="44">
        <f t="shared" si="17"/>
        <v>3609.6400000000003</v>
      </c>
      <c r="J36" s="72">
        <f t="shared" si="10"/>
        <v>3609.63</v>
      </c>
      <c r="K36" s="72">
        <f t="shared" si="11"/>
        <v>44.140000000000008</v>
      </c>
      <c r="L36" s="40">
        <f t="shared" si="12"/>
        <v>3133.94</v>
      </c>
      <c r="M36" s="72">
        <f t="shared" si="13"/>
        <v>3133.93</v>
      </c>
    </row>
    <row r="37" spans="1:13" x14ac:dyDescent="0.25">
      <c r="A37" s="73">
        <v>5</v>
      </c>
      <c r="B37" s="40">
        <v>200</v>
      </c>
      <c r="C37" s="73">
        <v>60.1</v>
      </c>
      <c r="D37" s="73">
        <f t="shared" si="14"/>
        <v>54.09</v>
      </c>
      <c r="E37" s="72">
        <v>9.3000000000000007</v>
      </c>
      <c r="F37" s="72">
        <f t="shared" si="15"/>
        <v>18.600000000000001</v>
      </c>
      <c r="G37" s="73">
        <f t="shared" si="16"/>
        <v>72.69</v>
      </c>
      <c r="H37" s="72">
        <f t="shared" si="9"/>
        <v>71</v>
      </c>
      <c r="I37" s="44">
        <f t="shared" si="17"/>
        <v>5160.99</v>
      </c>
      <c r="J37" s="72">
        <f t="shared" si="10"/>
        <v>5160.9699999999993</v>
      </c>
      <c r="K37" s="72">
        <f t="shared" si="11"/>
        <v>63.39</v>
      </c>
      <c r="L37" s="40">
        <f t="shared" si="12"/>
        <v>4500.6899999999996</v>
      </c>
      <c r="M37" s="72">
        <f t="shared" si="13"/>
        <v>4500.6699999999992</v>
      </c>
    </row>
    <row r="38" spans="1:13" x14ac:dyDescent="0.25">
      <c r="A38" s="73">
        <v>6</v>
      </c>
      <c r="B38" s="40">
        <v>250</v>
      </c>
      <c r="C38" s="73">
        <v>81.8</v>
      </c>
      <c r="D38" s="73">
        <f t="shared" si="14"/>
        <v>73.62</v>
      </c>
      <c r="E38" s="72">
        <v>12</v>
      </c>
      <c r="F38" s="72">
        <f t="shared" si="15"/>
        <v>24</v>
      </c>
      <c r="G38" s="73">
        <f t="shared" si="16"/>
        <v>97.62</v>
      </c>
      <c r="H38" s="72">
        <f t="shared" si="9"/>
        <v>71</v>
      </c>
      <c r="I38" s="44">
        <f t="shared" si="17"/>
        <v>6931.02</v>
      </c>
      <c r="J38" s="72">
        <f t="shared" si="10"/>
        <v>6931</v>
      </c>
      <c r="K38" s="72">
        <f t="shared" si="11"/>
        <v>85.62</v>
      </c>
      <c r="L38" s="40">
        <f t="shared" si="12"/>
        <v>6079.02</v>
      </c>
      <c r="M38" s="72">
        <f t="shared" si="13"/>
        <v>6079</v>
      </c>
    </row>
    <row r="39" spans="1:13" x14ac:dyDescent="0.25">
      <c r="A39" s="73">
        <v>7</v>
      </c>
      <c r="B39" s="40">
        <v>300</v>
      </c>
      <c r="C39" s="73">
        <v>106.1</v>
      </c>
      <c r="D39" s="73">
        <f t="shared" si="14"/>
        <v>95.49</v>
      </c>
      <c r="E39" s="72">
        <v>14.8</v>
      </c>
      <c r="F39" s="72">
        <f t="shared" si="15"/>
        <v>29.6</v>
      </c>
      <c r="G39" s="73">
        <f t="shared" si="16"/>
        <v>125.09</v>
      </c>
      <c r="H39" s="72">
        <f t="shared" si="9"/>
        <v>71</v>
      </c>
      <c r="I39" s="44">
        <f t="shared" si="17"/>
        <v>8881.39</v>
      </c>
      <c r="J39" s="72">
        <f t="shared" si="10"/>
        <v>8881.3599999999988</v>
      </c>
      <c r="K39" s="72">
        <f t="shared" si="11"/>
        <v>110.28999999999999</v>
      </c>
      <c r="L39" s="40">
        <f t="shared" si="12"/>
        <v>7830.59</v>
      </c>
      <c r="M39" s="72">
        <f t="shared" si="13"/>
        <v>7830.56</v>
      </c>
    </row>
    <row r="40" spans="1:13" x14ac:dyDescent="0.25">
      <c r="A40" s="73">
        <v>8</v>
      </c>
      <c r="B40" s="40">
        <v>350</v>
      </c>
      <c r="C40" s="73">
        <v>133.5</v>
      </c>
      <c r="D40" s="73">
        <f t="shared" si="14"/>
        <v>120.15</v>
      </c>
      <c r="E40" s="72">
        <v>19</v>
      </c>
      <c r="F40" s="72">
        <f t="shared" si="15"/>
        <v>38</v>
      </c>
      <c r="G40" s="73">
        <f t="shared" si="16"/>
        <v>158.15</v>
      </c>
      <c r="H40" s="72">
        <f t="shared" si="9"/>
        <v>71</v>
      </c>
      <c r="I40" s="44">
        <f t="shared" si="17"/>
        <v>11228.65</v>
      </c>
      <c r="J40" s="72">
        <f t="shared" si="10"/>
        <v>11228.609999999999</v>
      </c>
      <c r="K40" s="72">
        <f t="shared" si="11"/>
        <v>139.15</v>
      </c>
      <c r="L40" s="40">
        <f t="shared" si="12"/>
        <v>9879.65</v>
      </c>
      <c r="M40" s="72">
        <f t="shared" si="13"/>
        <v>9879.619999999999</v>
      </c>
    </row>
    <row r="41" spans="1:13" x14ac:dyDescent="0.25">
      <c r="A41" s="73">
        <v>9</v>
      </c>
      <c r="B41" s="40">
        <v>400</v>
      </c>
      <c r="C41" s="73">
        <v>162.6</v>
      </c>
      <c r="D41" s="73">
        <f t="shared" si="14"/>
        <v>146.34</v>
      </c>
      <c r="E41" s="72">
        <v>23.4</v>
      </c>
      <c r="F41" s="72">
        <f t="shared" si="15"/>
        <v>46.8</v>
      </c>
      <c r="G41" s="73">
        <f t="shared" si="16"/>
        <v>193.14</v>
      </c>
      <c r="H41" s="72">
        <f t="shared" si="9"/>
        <v>71</v>
      </c>
      <c r="I41" s="44">
        <f t="shared" si="17"/>
        <v>13712.939999999999</v>
      </c>
      <c r="J41" s="72">
        <f t="shared" si="10"/>
        <v>13712.89</v>
      </c>
      <c r="K41" s="72">
        <f t="shared" si="11"/>
        <v>169.74</v>
      </c>
      <c r="L41" s="40">
        <f t="shared" si="12"/>
        <v>12051.54</v>
      </c>
      <c r="M41" s="72">
        <f t="shared" si="13"/>
        <v>12051.5</v>
      </c>
    </row>
    <row r="42" spans="1:13" x14ac:dyDescent="0.25">
      <c r="A42" s="73">
        <v>10</v>
      </c>
      <c r="B42" s="40">
        <v>450</v>
      </c>
      <c r="C42" s="73">
        <v>197</v>
      </c>
      <c r="D42" s="73">
        <f t="shared" si="14"/>
        <v>177.3</v>
      </c>
      <c r="E42" s="72">
        <v>26.5</v>
      </c>
      <c r="F42" s="72">
        <f t="shared" si="15"/>
        <v>53</v>
      </c>
      <c r="G42" s="73">
        <f t="shared" si="16"/>
        <v>230.3</v>
      </c>
      <c r="H42" s="72">
        <f t="shared" si="9"/>
        <v>71</v>
      </c>
      <c r="I42" s="44">
        <f t="shared" si="17"/>
        <v>16351.300000000001</v>
      </c>
      <c r="J42" s="72">
        <f t="shared" si="10"/>
        <v>16351.240000000002</v>
      </c>
      <c r="K42" s="72">
        <f t="shared" si="11"/>
        <v>203.8</v>
      </c>
      <c r="L42" s="40">
        <f t="shared" si="12"/>
        <v>14469.8</v>
      </c>
      <c r="M42" s="72">
        <f t="shared" si="13"/>
        <v>14469.75</v>
      </c>
    </row>
    <row r="43" spans="1:13" x14ac:dyDescent="0.25">
      <c r="A43" s="73">
        <v>11</v>
      </c>
      <c r="B43" s="40">
        <v>500</v>
      </c>
      <c r="C43" s="73">
        <v>229.3</v>
      </c>
      <c r="D43" s="73">
        <f t="shared" si="14"/>
        <v>206.37</v>
      </c>
      <c r="E43" s="72">
        <v>32.1</v>
      </c>
      <c r="F43" s="72">
        <f t="shared" si="15"/>
        <v>64.2</v>
      </c>
      <c r="G43" s="73">
        <f t="shared" si="16"/>
        <v>270.57</v>
      </c>
      <c r="H43" s="72">
        <f t="shared" si="9"/>
        <v>71</v>
      </c>
      <c r="I43" s="44">
        <f t="shared" si="17"/>
        <v>19210.47</v>
      </c>
      <c r="J43" s="72">
        <f t="shared" si="10"/>
        <v>19210.400000000001</v>
      </c>
      <c r="K43" s="72">
        <f t="shared" si="11"/>
        <v>238.47</v>
      </c>
      <c r="L43" s="40">
        <f t="shared" si="12"/>
        <v>16931.37</v>
      </c>
      <c r="M43" s="72">
        <f t="shared" si="13"/>
        <v>16931.309999999998</v>
      </c>
    </row>
    <row r="44" spans="1:13" x14ac:dyDescent="0.25">
      <c r="A44" s="73">
        <v>12</v>
      </c>
      <c r="B44" s="40">
        <v>600</v>
      </c>
      <c r="C44" s="73">
        <v>306.5</v>
      </c>
      <c r="D44" s="73">
        <f t="shared" si="14"/>
        <v>275.85000000000002</v>
      </c>
      <c r="E44" s="72">
        <v>44</v>
      </c>
      <c r="F44" s="72">
        <f t="shared" si="15"/>
        <v>88</v>
      </c>
      <c r="G44" s="73">
        <f t="shared" si="16"/>
        <v>363.85</v>
      </c>
      <c r="H44" s="72">
        <f t="shared" si="9"/>
        <v>71</v>
      </c>
      <c r="I44" s="44">
        <f t="shared" si="17"/>
        <v>25833.350000000002</v>
      </c>
      <c r="J44" s="72">
        <f t="shared" si="10"/>
        <v>25833.260000000002</v>
      </c>
      <c r="K44" s="72">
        <f t="shared" si="11"/>
        <v>319.85000000000002</v>
      </c>
      <c r="L44" s="40">
        <f t="shared" si="12"/>
        <v>22709.35</v>
      </c>
      <c r="M44" s="72">
        <f t="shared" si="13"/>
        <v>22709.269999999997</v>
      </c>
    </row>
    <row r="47" spans="1:13" x14ac:dyDescent="0.25">
      <c r="A47" s="101" t="s">
        <v>35</v>
      </c>
      <c r="B47" s="101"/>
      <c r="C47" s="101"/>
      <c r="D47" s="101"/>
      <c r="E47" s="101"/>
      <c r="F47" s="101"/>
      <c r="G47" s="101"/>
      <c r="H47" s="101"/>
      <c r="I47" s="101"/>
      <c r="K47" s="102" t="s">
        <v>22</v>
      </c>
      <c r="L47" s="102"/>
      <c r="M47" s="102"/>
    </row>
    <row r="48" spans="1:13" ht="39" x14ac:dyDescent="0.25">
      <c r="A48" s="37" t="s">
        <v>23</v>
      </c>
      <c r="B48" s="37" t="s">
        <v>24</v>
      </c>
      <c r="C48" s="37" t="s">
        <v>25</v>
      </c>
      <c r="D48" s="37" t="s">
        <v>76</v>
      </c>
      <c r="E48" s="37" t="s">
        <v>26</v>
      </c>
      <c r="F48" s="37" t="s">
        <v>27</v>
      </c>
      <c r="G48" s="37" t="s">
        <v>28</v>
      </c>
      <c r="H48" s="37" t="s">
        <v>29</v>
      </c>
      <c r="I48" s="37" t="s">
        <v>30</v>
      </c>
      <c r="J48" s="48" t="s">
        <v>31</v>
      </c>
      <c r="K48" s="37" t="s">
        <v>32</v>
      </c>
      <c r="L48" s="37" t="s">
        <v>33</v>
      </c>
      <c r="M48" s="48" t="s">
        <v>31</v>
      </c>
    </row>
    <row r="49" spans="1:13" x14ac:dyDescent="0.25">
      <c r="A49" s="40"/>
      <c r="B49" s="37" t="s">
        <v>34</v>
      </c>
      <c r="C49" s="37"/>
      <c r="D49" s="37"/>
      <c r="E49" s="37"/>
      <c r="F49" s="37"/>
      <c r="G49" s="37"/>
      <c r="H49" s="37"/>
      <c r="I49" s="37"/>
      <c r="J49" s="73"/>
      <c r="K49" s="73"/>
      <c r="L49" s="73"/>
      <c r="M49" s="73"/>
    </row>
    <row r="50" spans="1:13" x14ac:dyDescent="0.25">
      <c r="A50" s="37">
        <v>1</v>
      </c>
      <c r="B50" s="37">
        <v>2</v>
      </c>
      <c r="C50" s="37">
        <v>3</v>
      </c>
      <c r="D50" s="37">
        <v>4</v>
      </c>
      <c r="E50" s="37">
        <v>5</v>
      </c>
      <c r="F50" s="37">
        <v>6</v>
      </c>
      <c r="G50" s="37">
        <v>7</v>
      </c>
      <c r="H50" s="37">
        <v>8</v>
      </c>
      <c r="I50" s="37">
        <v>9</v>
      </c>
      <c r="J50" s="42"/>
      <c r="K50" s="73"/>
      <c r="L50" s="73"/>
      <c r="M50" s="42"/>
    </row>
    <row r="51" spans="1:13" x14ac:dyDescent="0.25">
      <c r="A51" s="73">
        <v>1</v>
      </c>
      <c r="B51" s="40">
        <v>80</v>
      </c>
      <c r="C51" s="73">
        <v>19.8</v>
      </c>
      <c r="D51" s="73">
        <f>C51*1</f>
        <v>19.8</v>
      </c>
      <c r="E51" s="72">
        <v>3.7</v>
      </c>
      <c r="F51" s="72">
        <f>E51*2</f>
        <v>7.4</v>
      </c>
      <c r="G51" s="73">
        <f>D51+F51</f>
        <v>27.200000000000003</v>
      </c>
      <c r="H51" s="72">
        <f t="shared" ref="H51:H62" si="18">$H$15</f>
        <v>71</v>
      </c>
      <c r="I51" s="44">
        <f>G51*H51</f>
        <v>1931.2000000000003</v>
      </c>
      <c r="J51" s="72">
        <f t="shared" ref="J51:J62" si="19">ROUND(3.43*(($D$6-$D$4)/(1000*100))*G51+0.67*(($D$7-$D$5)/(1000*100))*G51,2)+I51</f>
        <v>1931.1900000000003</v>
      </c>
      <c r="K51" s="72">
        <f t="shared" ref="K51:K62" si="20">D51+E51</f>
        <v>23.5</v>
      </c>
      <c r="L51" s="40">
        <f t="shared" ref="L51:L62" si="21">ROUND(H51*K51,2)</f>
        <v>1668.5</v>
      </c>
      <c r="M51" s="72">
        <f t="shared" ref="M51:M62" si="22">ROUND(3.43*(($D$6-$D$4)/(1000*100))*K51+0.67*(($D$7-$D$5)/(1000*100))*K51,2)+L51</f>
        <v>1668.49</v>
      </c>
    </row>
    <row r="52" spans="1:13" x14ac:dyDescent="0.25">
      <c r="A52" s="73">
        <v>2</v>
      </c>
      <c r="B52" s="40">
        <v>100</v>
      </c>
      <c r="C52" s="73">
        <v>25.4</v>
      </c>
      <c r="D52" s="73">
        <f t="shared" ref="D52:D62" si="23">C52*1</f>
        <v>25.4</v>
      </c>
      <c r="E52" s="72">
        <v>4.2</v>
      </c>
      <c r="F52" s="72">
        <f t="shared" ref="F52:F62" si="24">E52*2</f>
        <v>8.4</v>
      </c>
      <c r="G52" s="73">
        <f t="shared" ref="G52:G62" si="25">D52+F52</f>
        <v>33.799999999999997</v>
      </c>
      <c r="H52" s="72">
        <f t="shared" si="18"/>
        <v>71</v>
      </c>
      <c r="I52" s="44">
        <f t="shared" ref="I52:I62" si="26">G52*H52</f>
        <v>2399.7999999999997</v>
      </c>
      <c r="J52" s="72">
        <f t="shared" si="19"/>
        <v>2399.7899999999995</v>
      </c>
      <c r="K52" s="72">
        <f t="shared" si="20"/>
        <v>29.599999999999998</v>
      </c>
      <c r="L52" s="40">
        <f t="shared" si="21"/>
        <v>2101.6</v>
      </c>
      <c r="M52" s="72">
        <f t="shared" si="22"/>
        <v>2101.5899999999997</v>
      </c>
    </row>
    <row r="53" spans="1:13" x14ac:dyDescent="0.25">
      <c r="A53" s="73">
        <v>3</v>
      </c>
      <c r="B53" s="40">
        <v>125</v>
      </c>
      <c r="C53" s="73">
        <v>33.1</v>
      </c>
      <c r="D53" s="73">
        <f t="shared" si="23"/>
        <v>33.1</v>
      </c>
      <c r="E53" s="72">
        <v>5.3</v>
      </c>
      <c r="F53" s="72">
        <f t="shared" si="24"/>
        <v>10.6</v>
      </c>
      <c r="G53" s="73">
        <f t="shared" si="25"/>
        <v>43.7</v>
      </c>
      <c r="H53" s="72">
        <f t="shared" si="18"/>
        <v>71</v>
      </c>
      <c r="I53" s="44">
        <f t="shared" si="26"/>
        <v>3102.7000000000003</v>
      </c>
      <c r="J53" s="72">
        <f t="shared" si="19"/>
        <v>3102.69</v>
      </c>
      <c r="K53" s="72">
        <f t="shared" si="20"/>
        <v>38.4</v>
      </c>
      <c r="L53" s="40">
        <f t="shared" si="21"/>
        <v>2726.4</v>
      </c>
      <c r="M53" s="72">
        <f t="shared" si="22"/>
        <v>2726.39</v>
      </c>
    </row>
    <row r="54" spans="1:13" x14ac:dyDescent="0.25">
      <c r="A54" s="73">
        <v>4</v>
      </c>
      <c r="B54" s="40">
        <v>150</v>
      </c>
      <c r="C54" s="73">
        <v>41.6</v>
      </c>
      <c r="D54" s="73">
        <f t="shared" si="23"/>
        <v>41.6</v>
      </c>
      <c r="E54" s="72">
        <v>6.7</v>
      </c>
      <c r="F54" s="72">
        <f t="shared" si="24"/>
        <v>13.4</v>
      </c>
      <c r="G54" s="73">
        <f t="shared" si="25"/>
        <v>55</v>
      </c>
      <c r="H54" s="72">
        <f t="shared" si="18"/>
        <v>71</v>
      </c>
      <c r="I54" s="44">
        <f t="shared" si="26"/>
        <v>3905</v>
      </c>
      <c r="J54" s="72">
        <f t="shared" si="19"/>
        <v>3904.99</v>
      </c>
      <c r="K54" s="72">
        <f t="shared" si="20"/>
        <v>48.300000000000004</v>
      </c>
      <c r="L54" s="40">
        <f t="shared" si="21"/>
        <v>3429.3</v>
      </c>
      <c r="M54" s="72">
        <f t="shared" si="22"/>
        <v>3429.29</v>
      </c>
    </row>
    <row r="55" spans="1:13" x14ac:dyDescent="0.25">
      <c r="A55" s="73">
        <v>5</v>
      </c>
      <c r="B55" s="40">
        <v>200</v>
      </c>
      <c r="C55" s="73">
        <v>60.1</v>
      </c>
      <c r="D55" s="73">
        <f t="shared" si="23"/>
        <v>60.1</v>
      </c>
      <c r="E55" s="72">
        <v>9.3000000000000007</v>
      </c>
      <c r="F55" s="72">
        <f t="shared" si="24"/>
        <v>18.600000000000001</v>
      </c>
      <c r="G55" s="73">
        <f t="shared" si="25"/>
        <v>78.7</v>
      </c>
      <c r="H55" s="72">
        <f t="shared" si="18"/>
        <v>71</v>
      </c>
      <c r="I55" s="44">
        <f t="shared" si="26"/>
        <v>5587.7</v>
      </c>
      <c r="J55" s="72">
        <f t="shared" si="19"/>
        <v>5587.6799999999994</v>
      </c>
      <c r="K55" s="72">
        <f t="shared" si="20"/>
        <v>69.400000000000006</v>
      </c>
      <c r="L55" s="40">
        <f t="shared" si="21"/>
        <v>4927.3999999999996</v>
      </c>
      <c r="M55" s="72">
        <f t="shared" si="22"/>
        <v>4927.3799999999992</v>
      </c>
    </row>
    <row r="56" spans="1:13" x14ac:dyDescent="0.25">
      <c r="A56" s="73">
        <v>6</v>
      </c>
      <c r="B56" s="40">
        <v>250</v>
      </c>
      <c r="C56" s="73">
        <v>81.8</v>
      </c>
      <c r="D56" s="73">
        <f t="shared" si="23"/>
        <v>81.8</v>
      </c>
      <c r="E56" s="72">
        <v>12</v>
      </c>
      <c r="F56" s="72">
        <f t="shared" si="24"/>
        <v>24</v>
      </c>
      <c r="G56" s="73">
        <f t="shared" si="25"/>
        <v>105.8</v>
      </c>
      <c r="H56" s="72">
        <f t="shared" si="18"/>
        <v>71</v>
      </c>
      <c r="I56" s="44">
        <f t="shared" si="26"/>
        <v>7511.8</v>
      </c>
      <c r="J56" s="72">
        <f t="shared" si="19"/>
        <v>7511.77</v>
      </c>
      <c r="K56" s="72">
        <f t="shared" si="20"/>
        <v>93.8</v>
      </c>
      <c r="L56" s="40">
        <f t="shared" si="21"/>
        <v>6659.8</v>
      </c>
      <c r="M56" s="72">
        <f t="shared" si="22"/>
        <v>6659.78</v>
      </c>
    </row>
    <row r="57" spans="1:13" x14ac:dyDescent="0.25">
      <c r="A57" s="73">
        <v>7</v>
      </c>
      <c r="B57" s="40">
        <v>300</v>
      </c>
      <c r="C57" s="73">
        <v>106.1</v>
      </c>
      <c r="D57" s="73">
        <f t="shared" si="23"/>
        <v>106.1</v>
      </c>
      <c r="E57" s="72">
        <v>14.8</v>
      </c>
      <c r="F57" s="72">
        <f t="shared" si="24"/>
        <v>29.6</v>
      </c>
      <c r="G57" s="73">
        <f t="shared" si="25"/>
        <v>135.69999999999999</v>
      </c>
      <c r="H57" s="72">
        <f t="shared" si="18"/>
        <v>71</v>
      </c>
      <c r="I57" s="44">
        <f t="shared" si="26"/>
        <v>9634.6999999999989</v>
      </c>
      <c r="J57" s="72">
        <f t="shared" si="19"/>
        <v>9634.6699999999983</v>
      </c>
      <c r="K57" s="72">
        <f t="shared" si="20"/>
        <v>120.89999999999999</v>
      </c>
      <c r="L57" s="40">
        <f t="shared" si="21"/>
        <v>8583.9</v>
      </c>
      <c r="M57" s="72">
        <f t="shared" si="22"/>
        <v>8583.869999999999</v>
      </c>
    </row>
    <row r="58" spans="1:13" x14ac:dyDescent="0.25">
      <c r="A58" s="73">
        <v>8</v>
      </c>
      <c r="B58" s="40">
        <v>350</v>
      </c>
      <c r="C58" s="73">
        <v>133.5</v>
      </c>
      <c r="D58" s="73">
        <f t="shared" si="23"/>
        <v>133.5</v>
      </c>
      <c r="E58" s="72">
        <v>19</v>
      </c>
      <c r="F58" s="72">
        <f t="shared" si="24"/>
        <v>38</v>
      </c>
      <c r="G58" s="73">
        <f t="shared" si="25"/>
        <v>171.5</v>
      </c>
      <c r="H58" s="72">
        <f t="shared" si="18"/>
        <v>71</v>
      </c>
      <c r="I58" s="44">
        <f t="shared" si="26"/>
        <v>12176.5</v>
      </c>
      <c r="J58" s="72">
        <f t="shared" si="19"/>
        <v>12176.46</v>
      </c>
      <c r="K58" s="72">
        <f t="shared" si="20"/>
        <v>152.5</v>
      </c>
      <c r="L58" s="40">
        <f t="shared" si="21"/>
        <v>10827.5</v>
      </c>
      <c r="M58" s="72">
        <f t="shared" si="22"/>
        <v>10827.46</v>
      </c>
    </row>
    <row r="59" spans="1:13" x14ac:dyDescent="0.25">
      <c r="A59" s="73">
        <v>9</v>
      </c>
      <c r="B59" s="40">
        <v>400</v>
      </c>
      <c r="C59" s="73">
        <v>162.6</v>
      </c>
      <c r="D59" s="73">
        <f t="shared" si="23"/>
        <v>162.6</v>
      </c>
      <c r="E59" s="72">
        <v>23.4</v>
      </c>
      <c r="F59" s="72">
        <f t="shared" si="24"/>
        <v>46.8</v>
      </c>
      <c r="G59" s="73">
        <f t="shared" si="25"/>
        <v>209.39999999999998</v>
      </c>
      <c r="H59" s="72">
        <f t="shared" si="18"/>
        <v>71</v>
      </c>
      <c r="I59" s="44">
        <f t="shared" si="26"/>
        <v>14867.399999999998</v>
      </c>
      <c r="J59" s="72">
        <f t="shared" si="19"/>
        <v>14867.349999999999</v>
      </c>
      <c r="K59" s="72">
        <f t="shared" si="20"/>
        <v>186</v>
      </c>
      <c r="L59" s="40">
        <f t="shared" si="21"/>
        <v>13206</v>
      </c>
      <c r="M59" s="72">
        <f t="shared" si="22"/>
        <v>13205.95</v>
      </c>
    </row>
    <row r="60" spans="1:13" x14ac:dyDescent="0.25">
      <c r="A60" s="73">
        <v>10</v>
      </c>
      <c r="B60" s="40">
        <v>450</v>
      </c>
      <c r="C60" s="73">
        <v>197</v>
      </c>
      <c r="D60" s="73">
        <f t="shared" si="23"/>
        <v>197</v>
      </c>
      <c r="E60" s="72">
        <v>26.5</v>
      </c>
      <c r="F60" s="72">
        <f t="shared" si="24"/>
        <v>53</v>
      </c>
      <c r="G60" s="73">
        <f t="shared" si="25"/>
        <v>250</v>
      </c>
      <c r="H60" s="72">
        <f t="shared" si="18"/>
        <v>71</v>
      </c>
      <c r="I60" s="44">
        <f t="shared" si="26"/>
        <v>17750</v>
      </c>
      <c r="J60" s="72">
        <f t="shared" si="19"/>
        <v>17749.939999999999</v>
      </c>
      <c r="K60" s="72">
        <f t="shared" si="20"/>
        <v>223.5</v>
      </c>
      <c r="L60" s="40">
        <f t="shared" si="21"/>
        <v>15868.5</v>
      </c>
      <c r="M60" s="72">
        <f t="shared" si="22"/>
        <v>15868.44</v>
      </c>
    </row>
    <row r="61" spans="1:13" x14ac:dyDescent="0.25">
      <c r="A61" s="73">
        <v>11</v>
      </c>
      <c r="B61" s="40">
        <v>500</v>
      </c>
      <c r="C61" s="73">
        <v>229.3</v>
      </c>
      <c r="D61" s="73">
        <f t="shared" si="23"/>
        <v>229.3</v>
      </c>
      <c r="E61" s="72">
        <v>32.1</v>
      </c>
      <c r="F61" s="72">
        <f t="shared" si="24"/>
        <v>64.2</v>
      </c>
      <c r="G61" s="73">
        <f t="shared" si="25"/>
        <v>293.5</v>
      </c>
      <c r="H61" s="72">
        <f t="shared" si="18"/>
        <v>71</v>
      </c>
      <c r="I61" s="44">
        <f t="shared" si="26"/>
        <v>20838.5</v>
      </c>
      <c r="J61" s="72">
        <f t="shared" si="19"/>
        <v>20838.43</v>
      </c>
      <c r="K61" s="72">
        <f t="shared" si="20"/>
        <v>261.40000000000003</v>
      </c>
      <c r="L61" s="40">
        <f t="shared" si="21"/>
        <v>18559.400000000001</v>
      </c>
      <c r="M61" s="72">
        <f t="shared" si="22"/>
        <v>18559.34</v>
      </c>
    </row>
    <row r="62" spans="1:13" x14ac:dyDescent="0.25">
      <c r="A62" s="73">
        <v>12</v>
      </c>
      <c r="B62" s="40">
        <v>600</v>
      </c>
      <c r="C62" s="73">
        <v>306.5</v>
      </c>
      <c r="D62" s="73">
        <f t="shared" si="23"/>
        <v>306.5</v>
      </c>
      <c r="E62" s="72">
        <v>44</v>
      </c>
      <c r="F62" s="72">
        <f t="shared" si="24"/>
        <v>88</v>
      </c>
      <c r="G62" s="73">
        <f t="shared" si="25"/>
        <v>394.5</v>
      </c>
      <c r="H62" s="72">
        <f t="shared" si="18"/>
        <v>71</v>
      </c>
      <c r="I62" s="44">
        <f t="shared" si="26"/>
        <v>28009.5</v>
      </c>
      <c r="J62" s="72">
        <f t="shared" si="19"/>
        <v>28009.4</v>
      </c>
      <c r="K62" s="72">
        <f t="shared" si="20"/>
        <v>350.5</v>
      </c>
      <c r="L62" s="40">
        <f t="shared" si="21"/>
        <v>24885.5</v>
      </c>
      <c r="M62" s="72">
        <f t="shared" si="22"/>
        <v>24885.41</v>
      </c>
    </row>
    <row r="65" spans="1:10" x14ac:dyDescent="0.25">
      <c r="A65" s="101" t="s">
        <v>77</v>
      </c>
      <c r="B65" s="101"/>
      <c r="C65" s="101"/>
      <c r="D65" s="101"/>
      <c r="E65" s="101"/>
      <c r="F65" s="101"/>
      <c r="G65" s="101"/>
      <c r="H65" s="101"/>
      <c r="I65" s="101"/>
    </row>
    <row r="66" spans="1:10" ht="39" x14ac:dyDescent="0.25">
      <c r="A66" s="37" t="s">
        <v>23</v>
      </c>
      <c r="B66" s="37" t="s">
        <v>24</v>
      </c>
      <c r="C66" s="37" t="s">
        <v>25</v>
      </c>
      <c r="D66" s="37" t="s">
        <v>78</v>
      </c>
      <c r="E66" s="37" t="s">
        <v>26</v>
      </c>
      <c r="F66" s="37" t="s">
        <v>27</v>
      </c>
      <c r="G66" s="37" t="s">
        <v>28</v>
      </c>
      <c r="H66" s="37" t="s">
        <v>29</v>
      </c>
      <c r="I66" s="37" t="s">
        <v>30</v>
      </c>
      <c r="J66" s="48" t="s">
        <v>31</v>
      </c>
    </row>
    <row r="67" spans="1:10" x14ac:dyDescent="0.25">
      <c r="A67" s="40"/>
      <c r="B67" s="37" t="s">
        <v>34</v>
      </c>
      <c r="C67" s="37"/>
      <c r="D67" s="37"/>
      <c r="E67" s="37"/>
      <c r="F67" s="37"/>
      <c r="G67" s="37"/>
      <c r="H67" s="37"/>
      <c r="I67" s="37"/>
      <c r="J67" s="73"/>
    </row>
    <row r="68" spans="1:10" x14ac:dyDescent="0.25">
      <c r="A68" s="37">
        <v>1</v>
      </c>
      <c r="B68" s="37">
        <v>2</v>
      </c>
      <c r="C68" s="37">
        <v>3</v>
      </c>
      <c r="D68" s="37">
        <v>4</v>
      </c>
      <c r="E68" s="37">
        <v>5</v>
      </c>
      <c r="F68" s="37">
        <v>6</v>
      </c>
      <c r="G68" s="37">
        <v>7</v>
      </c>
      <c r="H68" s="37">
        <v>8</v>
      </c>
      <c r="I68" s="37">
        <v>9</v>
      </c>
      <c r="J68" s="42">
        <v>10</v>
      </c>
    </row>
    <row r="69" spans="1:10" x14ac:dyDescent="0.25">
      <c r="A69" s="73">
        <v>1</v>
      </c>
      <c r="B69" s="40">
        <v>80</v>
      </c>
      <c r="C69" s="73">
        <v>19.8</v>
      </c>
      <c r="D69" s="73">
        <f>C69*2</f>
        <v>39.6</v>
      </c>
      <c r="E69" s="72">
        <v>3.7</v>
      </c>
      <c r="F69" s="72">
        <f>E69*2</f>
        <v>7.4</v>
      </c>
      <c r="G69" s="73">
        <f>D69+F69</f>
        <v>47</v>
      </c>
      <c r="H69" s="72">
        <f t="shared" ref="H69:H80" si="27">$H$15</f>
        <v>71</v>
      </c>
      <c r="I69" s="44">
        <f>G69*H69</f>
        <v>3337</v>
      </c>
      <c r="J69" s="72">
        <f t="shared" ref="J69:J80" si="28">ROUND(3.43*(($D$6-$D$4)/(1000*100))*G69+0.67*(($D$7-$D$5)/(1000*100))*G69,2)+I69</f>
        <v>3336.99</v>
      </c>
    </row>
    <row r="70" spans="1:10" x14ac:dyDescent="0.25">
      <c r="A70" s="73">
        <v>2</v>
      </c>
      <c r="B70" s="40">
        <v>100</v>
      </c>
      <c r="C70" s="73">
        <v>25.4</v>
      </c>
      <c r="D70" s="73">
        <f t="shared" ref="D70:D80" si="29">C70*2</f>
        <v>50.8</v>
      </c>
      <c r="E70" s="72">
        <v>4.2</v>
      </c>
      <c r="F70" s="72">
        <f t="shared" ref="F70:F80" si="30">E70*2</f>
        <v>8.4</v>
      </c>
      <c r="G70" s="73">
        <f t="shared" ref="G70:G80" si="31">D70+F70</f>
        <v>59.199999999999996</v>
      </c>
      <c r="H70" s="72">
        <f t="shared" si="27"/>
        <v>71</v>
      </c>
      <c r="I70" s="44">
        <f t="shared" ref="I70:I80" si="32">G70*H70</f>
        <v>4203.2</v>
      </c>
      <c r="J70" s="72">
        <f t="shared" si="28"/>
        <v>4203.1899999999996</v>
      </c>
    </row>
    <row r="71" spans="1:10" x14ac:dyDescent="0.25">
      <c r="A71" s="73">
        <v>3</v>
      </c>
      <c r="B71" s="40">
        <v>125</v>
      </c>
      <c r="C71" s="73">
        <v>33.1</v>
      </c>
      <c r="D71" s="73">
        <f t="shared" si="29"/>
        <v>66.2</v>
      </c>
      <c r="E71" s="72">
        <v>5.3</v>
      </c>
      <c r="F71" s="72">
        <f t="shared" si="30"/>
        <v>10.6</v>
      </c>
      <c r="G71" s="73">
        <f t="shared" si="31"/>
        <v>76.8</v>
      </c>
      <c r="H71" s="72">
        <f t="shared" si="27"/>
        <v>71</v>
      </c>
      <c r="I71" s="44">
        <f t="shared" si="32"/>
        <v>5452.8</v>
      </c>
      <c r="J71" s="72">
        <f t="shared" si="28"/>
        <v>5452.78</v>
      </c>
    </row>
    <row r="72" spans="1:10" x14ac:dyDescent="0.25">
      <c r="A72" s="73">
        <v>4</v>
      </c>
      <c r="B72" s="40">
        <v>150</v>
      </c>
      <c r="C72" s="73">
        <v>41.6</v>
      </c>
      <c r="D72" s="73">
        <f t="shared" si="29"/>
        <v>83.2</v>
      </c>
      <c r="E72" s="72">
        <v>6.7</v>
      </c>
      <c r="F72" s="72">
        <f t="shared" si="30"/>
        <v>13.4</v>
      </c>
      <c r="G72" s="73">
        <f t="shared" si="31"/>
        <v>96.600000000000009</v>
      </c>
      <c r="H72" s="72">
        <f t="shared" si="27"/>
        <v>71</v>
      </c>
      <c r="I72" s="44">
        <f t="shared" si="32"/>
        <v>6858.6</v>
      </c>
      <c r="J72" s="72">
        <f t="shared" si="28"/>
        <v>6858.58</v>
      </c>
    </row>
    <row r="73" spans="1:10" x14ac:dyDescent="0.25">
      <c r="A73" s="73">
        <v>5</v>
      </c>
      <c r="B73" s="40">
        <v>200</v>
      </c>
      <c r="C73" s="73">
        <v>60.1</v>
      </c>
      <c r="D73" s="73">
        <f t="shared" si="29"/>
        <v>120.2</v>
      </c>
      <c r="E73" s="72">
        <v>9.3000000000000007</v>
      </c>
      <c r="F73" s="72">
        <f t="shared" si="30"/>
        <v>18.600000000000001</v>
      </c>
      <c r="G73" s="73">
        <f t="shared" si="31"/>
        <v>138.80000000000001</v>
      </c>
      <c r="H73" s="72">
        <f t="shared" si="27"/>
        <v>71</v>
      </c>
      <c r="I73" s="44">
        <f t="shared" si="32"/>
        <v>9854.8000000000011</v>
      </c>
      <c r="J73" s="72">
        <f t="shared" si="28"/>
        <v>9854.77</v>
      </c>
    </row>
    <row r="74" spans="1:10" x14ac:dyDescent="0.25">
      <c r="A74" s="73">
        <v>6</v>
      </c>
      <c r="B74" s="40">
        <v>250</v>
      </c>
      <c r="C74" s="73">
        <v>81.8</v>
      </c>
      <c r="D74" s="73">
        <f t="shared" si="29"/>
        <v>163.6</v>
      </c>
      <c r="E74" s="72">
        <v>12</v>
      </c>
      <c r="F74" s="72">
        <f t="shared" si="30"/>
        <v>24</v>
      </c>
      <c r="G74" s="73">
        <f t="shared" si="31"/>
        <v>187.6</v>
      </c>
      <c r="H74" s="72">
        <f t="shared" si="27"/>
        <v>71</v>
      </c>
      <c r="I74" s="44">
        <f t="shared" si="32"/>
        <v>13319.6</v>
      </c>
      <c r="J74" s="72">
        <f t="shared" si="28"/>
        <v>13319.550000000001</v>
      </c>
    </row>
    <row r="75" spans="1:10" x14ac:dyDescent="0.25">
      <c r="A75" s="73">
        <v>7</v>
      </c>
      <c r="B75" s="40">
        <v>300</v>
      </c>
      <c r="C75" s="73">
        <v>106.1</v>
      </c>
      <c r="D75" s="73">
        <f t="shared" si="29"/>
        <v>212.2</v>
      </c>
      <c r="E75" s="72">
        <v>14.8</v>
      </c>
      <c r="F75" s="72">
        <f t="shared" si="30"/>
        <v>29.6</v>
      </c>
      <c r="G75" s="73">
        <f t="shared" si="31"/>
        <v>241.79999999999998</v>
      </c>
      <c r="H75" s="72">
        <f t="shared" si="27"/>
        <v>71</v>
      </c>
      <c r="I75" s="44">
        <f t="shared" si="32"/>
        <v>17167.8</v>
      </c>
      <c r="J75" s="72">
        <f t="shared" si="28"/>
        <v>17167.739999999998</v>
      </c>
    </row>
    <row r="76" spans="1:10" x14ac:dyDescent="0.25">
      <c r="A76" s="73">
        <v>8</v>
      </c>
      <c r="B76" s="40">
        <v>350</v>
      </c>
      <c r="C76" s="73">
        <v>133.5</v>
      </c>
      <c r="D76" s="73">
        <f t="shared" si="29"/>
        <v>267</v>
      </c>
      <c r="E76" s="72">
        <v>19</v>
      </c>
      <c r="F76" s="72">
        <f t="shared" si="30"/>
        <v>38</v>
      </c>
      <c r="G76" s="73">
        <f t="shared" si="31"/>
        <v>305</v>
      </c>
      <c r="H76" s="72">
        <f t="shared" si="27"/>
        <v>71</v>
      </c>
      <c r="I76" s="44">
        <f t="shared" si="32"/>
        <v>21655</v>
      </c>
      <c r="J76" s="72">
        <f t="shared" si="28"/>
        <v>21654.92</v>
      </c>
    </row>
    <row r="77" spans="1:10" x14ac:dyDescent="0.25">
      <c r="A77" s="73">
        <v>9</v>
      </c>
      <c r="B77" s="40">
        <v>400</v>
      </c>
      <c r="C77" s="73">
        <v>162.6</v>
      </c>
      <c r="D77" s="73">
        <f t="shared" si="29"/>
        <v>325.2</v>
      </c>
      <c r="E77" s="72">
        <v>23.4</v>
      </c>
      <c r="F77" s="72">
        <f t="shared" si="30"/>
        <v>46.8</v>
      </c>
      <c r="G77" s="73">
        <f t="shared" si="31"/>
        <v>372</v>
      </c>
      <c r="H77" s="72">
        <f t="shared" si="27"/>
        <v>71</v>
      </c>
      <c r="I77" s="44">
        <f t="shared" si="32"/>
        <v>26412</v>
      </c>
      <c r="J77" s="72">
        <f t="shared" si="28"/>
        <v>26411.91</v>
      </c>
    </row>
    <row r="78" spans="1:10" x14ac:dyDescent="0.25">
      <c r="A78" s="73">
        <v>10</v>
      </c>
      <c r="B78" s="40">
        <v>450</v>
      </c>
      <c r="C78" s="73">
        <v>197</v>
      </c>
      <c r="D78" s="73">
        <f t="shared" si="29"/>
        <v>394</v>
      </c>
      <c r="E78" s="72">
        <v>26.5</v>
      </c>
      <c r="F78" s="72">
        <f t="shared" si="30"/>
        <v>53</v>
      </c>
      <c r="G78" s="73">
        <f t="shared" si="31"/>
        <v>447</v>
      </c>
      <c r="H78" s="72">
        <f t="shared" si="27"/>
        <v>71</v>
      </c>
      <c r="I78" s="44">
        <f t="shared" si="32"/>
        <v>31737</v>
      </c>
      <c r="J78" s="72">
        <f t="shared" si="28"/>
        <v>31736.89</v>
      </c>
    </row>
    <row r="79" spans="1:10" x14ac:dyDescent="0.25">
      <c r="A79" s="73">
        <v>11</v>
      </c>
      <c r="B79" s="40">
        <v>500</v>
      </c>
      <c r="C79" s="73">
        <v>229.3</v>
      </c>
      <c r="D79" s="73">
        <f t="shared" si="29"/>
        <v>458.6</v>
      </c>
      <c r="E79" s="72">
        <v>32.1</v>
      </c>
      <c r="F79" s="72">
        <f t="shared" si="30"/>
        <v>64.2</v>
      </c>
      <c r="G79" s="73">
        <f t="shared" si="31"/>
        <v>522.80000000000007</v>
      </c>
      <c r="H79" s="72">
        <f t="shared" si="27"/>
        <v>71</v>
      </c>
      <c r="I79" s="44">
        <f t="shared" si="32"/>
        <v>37118.800000000003</v>
      </c>
      <c r="J79" s="72">
        <f t="shared" si="28"/>
        <v>37118.670000000006</v>
      </c>
    </row>
    <row r="80" spans="1:10" x14ac:dyDescent="0.25">
      <c r="A80" s="73">
        <v>12</v>
      </c>
      <c r="B80" s="40">
        <v>600</v>
      </c>
      <c r="C80" s="73">
        <v>306.5</v>
      </c>
      <c r="D80" s="73">
        <f t="shared" si="29"/>
        <v>613</v>
      </c>
      <c r="E80" s="72">
        <v>44</v>
      </c>
      <c r="F80" s="72">
        <f t="shared" si="30"/>
        <v>88</v>
      </c>
      <c r="G80" s="73">
        <f t="shared" si="31"/>
        <v>701</v>
      </c>
      <c r="H80" s="72">
        <f t="shared" si="27"/>
        <v>71</v>
      </c>
      <c r="I80" s="44">
        <f t="shared" si="32"/>
        <v>49771</v>
      </c>
      <c r="J80" s="72">
        <f t="shared" si="28"/>
        <v>49770.83</v>
      </c>
    </row>
    <row r="83" spans="1:10" x14ac:dyDescent="0.25">
      <c r="A83" s="101" t="s">
        <v>36</v>
      </c>
      <c r="B83" s="101"/>
      <c r="C83" s="101"/>
      <c r="D83" s="101"/>
      <c r="E83" s="101"/>
      <c r="F83" s="101"/>
      <c r="G83" s="101"/>
      <c r="H83" s="101"/>
      <c r="I83" s="101"/>
    </row>
    <row r="84" spans="1:10" ht="39" x14ac:dyDescent="0.25">
      <c r="A84" s="37" t="s">
        <v>23</v>
      </c>
      <c r="B84" s="37" t="s">
        <v>24</v>
      </c>
      <c r="C84" s="37" t="s">
        <v>25</v>
      </c>
      <c r="D84" s="37" t="s">
        <v>37</v>
      </c>
      <c r="E84" s="37" t="s">
        <v>26</v>
      </c>
      <c r="F84" s="37" t="s">
        <v>27</v>
      </c>
      <c r="G84" s="37" t="s">
        <v>28</v>
      </c>
      <c r="H84" s="37" t="s">
        <v>29</v>
      </c>
      <c r="I84" s="37" t="s">
        <v>30</v>
      </c>
      <c r="J84" s="48" t="s">
        <v>31</v>
      </c>
    </row>
    <row r="85" spans="1:10" x14ac:dyDescent="0.25">
      <c r="A85" s="40"/>
      <c r="B85" s="37" t="s">
        <v>34</v>
      </c>
      <c r="C85" s="37"/>
      <c r="D85" s="37"/>
      <c r="E85" s="37"/>
      <c r="F85" s="37"/>
      <c r="G85" s="37"/>
      <c r="H85" s="37"/>
      <c r="I85" s="37"/>
      <c r="J85" s="73"/>
    </row>
    <row r="86" spans="1:10" x14ac:dyDescent="0.25">
      <c r="A86" s="37">
        <v>1</v>
      </c>
      <c r="B86" s="37">
        <v>2</v>
      </c>
      <c r="C86" s="37">
        <v>3</v>
      </c>
      <c r="D86" s="37">
        <v>4</v>
      </c>
      <c r="E86" s="37">
        <v>5</v>
      </c>
      <c r="F86" s="37">
        <v>6</v>
      </c>
      <c r="G86" s="37">
        <v>7</v>
      </c>
      <c r="H86" s="37">
        <v>8</v>
      </c>
      <c r="I86" s="37">
        <v>9</v>
      </c>
      <c r="J86" s="42">
        <v>10</v>
      </c>
    </row>
    <row r="87" spans="1:10" x14ac:dyDescent="0.25">
      <c r="A87" s="73">
        <v>1</v>
      </c>
      <c r="B87" s="40">
        <v>80</v>
      </c>
      <c r="C87" s="73">
        <v>19.8</v>
      </c>
      <c r="D87" s="73">
        <f>C87*2.75</f>
        <v>54.45</v>
      </c>
      <c r="E87" s="72">
        <v>3.7</v>
      </c>
      <c r="F87" s="72">
        <f>E87*2</f>
        <v>7.4</v>
      </c>
      <c r="G87" s="73">
        <f>D87+F87</f>
        <v>61.85</v>
      </c>
      <c r="H87" s="72">
        <f t="shared" ref="H87:H98" si="33">$H$15</f>
        <v>71</v>
      </c>
      <c r="I87" s="44">
        <f>G87*H87</f>
        <v>4391.3500000000004</v>
      </c>
      <c r="J87" s="72">
        <f t="shared" ref="J87:J98" si="34">ROUND(3.43*(($D$6-$D$4)/(1000*100))*G87+0.67*(($D$7-$D$5)/(1000*100))*G87,2)+I87</f>
        <v>4391.33</v>
      </c>
    </row>
    <row r="88" spans="1:10" x14ac:dyDescent="0.25">
      <c r="A88" s="73">
        <v>2</v>
      </c>
      <c r="B88" s="40">
        <v>100</v>
      </c>
      <c r="C88" s="73">
        <v>25.4</v>
      </c>
      <c r="D88" s="73">
        <f t="shared" ref="D88:D98" si="35">C88*2.75</f>
        <v>69.849999999999994</v>
      </c>
      <c r="E88" s="72">
        <v>4.2</v>
      </c>
      <c r="F88" s="72">
        <f t="shared" ref="F88:F98" si="36">E88*2</f>
        <v>8.4</v>
      </c>
      <c r="G88" s="73">
        <f t="shared" ref="G88:G98" si="37">D88+F88</f>
        <v>78.25</v>
      </c>
      <c r="H88" s="72">
        <f t="shared" si="33"/>
        <v>71</v>
      </c>
      <c r="I88" s="44">
        <f t="shared" ref="I88:I98" si="38">G88*H88</f>
        <v>5555.75</v>
      </c>
      <c r="J88" s="72">
        <f t="shared" si="34"/>
        <v>5555.73</v>
      </c>
    </row>
    <row r="89" spans="1:10" x14ac:dyDescent="0.25">
      <c r="A89" s="73">
        <v>3</v>
      </c>
      <c r="B89" s="40">
        <v>125</v>
      </c>
      <c r="C89" s="73">
        <v>33.1</v>
      </c>
      <c r="D89" s="73">
        <f t="shared" si="35"/>
        <v>91.025000000000006</v>
      </c>
      <c r="E89" s="72">
        <v>5.3</v>
      </c>
      <c r="F89" s="72">
        <f t="shared" si="36"/>
        <v>10.6</v>
      </c>
      <c r="G89" s="73">
        <f t="shared" si="37"/>
        <v>101.625</v>
      </c>
      <c r="H89" s="72">
        <f t="shared" si="33"/>
        <v>71</v>
      </c>
      <c r="I89" s="44">
        <f t="shared" si="38"/>
        <v>7215.375</v>
      </c>
      <c r="J89" s="72">
        <f t="shared" si="34"/>
        <v>7215.3450000000003</v>
      </c>
    </row>
    <row r="90" spans="1:10" x14ac:dyDescent="0.25">
      <c r="A90" s="73">
        <v>4</v>
      </c>
      <c r="B90" s="40">
        <v>150</v>
      </c>
      <c r="C90" s="73">
        <v>41.6</v>
      </c>
      <c r="D90" s="73">
        <f t="shared" si="35"/>
        <v>114.4</v>
      </c>
      <c r="E90" s="72">
        <v>6.7</v>
      </c>
      <c r="F90" s="72">
        <f t="shared" si="36"/>
        <v>13.4</v>
      </c>
      <c r="G90" s="73">
        <f t="shared" si="37"/>
        <v>127.80000000000001</v>
      </c>
      <c r="H90" s="72">
        <f t="shared" si="33"/>
        <v>71</v>
      </c>
      <c r="I90" s="44">
        <f t="shared" si="38"/>
        <v>9073.8000000000011</v>
      </c>
      <c r="J90" s="72">
        <f t="shared" si="34"/>
        <v>9073.77</v>
      </c>
    </row>
    <row r="91" spans="1:10" x14ac:dyDescent="0.25">
      <c r="A91" s="73">
        <v>5</v>
      </c>
      <c r="B91" s="40">
        <v>200</v>
      </c>
      <c r="C91" s="73">
        <v>60.1</v>
      </c>
      <c r="D91" s="73">
        <f t="shared" si="35"/>
        <v>165.27500000000001</v>
      </c>
      <c r="E91" s="72">
        <v>9.3000000000000007</v>
      </c>
      <c r="F91" s="72">
        <f t="shared" si="36"/>
        <v>18.600000000000001</v>
      </c>
      <c r="G91" s="73">
        <f t="shared" si="37"/>
        <v>183.875</v>
      </c>
      <c r="H91" s="72">
        <f t="shared" si="33"/>
        <v>71</v>
      </c>
      <c r="I91" s="44">
        <f t="shared" si="38"/>
        <v>13055.125</v>
      </c>
      <c r="J91" s="72">
        <f t="shared" si="34"/>
        <v>13055.075000000001</v>
      </c>
    </row>
    <row r="92" spans="1:10" x14ac:dyDescent="0.25">
      <c r="A92" s="73">
        <v>6</v>
      </c>
      <c r="B92" s="40">
        <v>250</v>
      </c>
      <c r="C92" s="73">
        <v>81.8</v>
      </c>
      <c r="D92" s="73">
        <f t="shared" si="35"/>
        <v>224.95</v>
      </c>
      <c r="E92" s="72">
        <v>12</v>
      </c>
      <c r="F92" s="72">
        <f t="shared" si="36"/>
        <v>24</v>
      </c>
      <c r="G92" s="73">
        <f t="shared" si="37"/>
        <v>248.95</v>
      </c>
      <c r="H92" s="72">
        <f t="shared" si="33"/>
        <v>71</v>
      </c>
      <c r="I92" s="44">
        <f t="shared" si="38"/>
        <v>17675.45</v>
      </c>
      <c r="J92" s="72">
        <f t="shared" si="34"/>
        <v>17675.39</v>
      </c>
    </row>
    <row r="93" spans="1:10" x14ac:dyDescent="0.25">
      <c r="A93" s="73">
        <v>7</v>
      </c>
      <c r="B93" s="40">
        <v>300</v>
      </c>
      <c r="C93" s="73">
        <v>106.1</v>
      </c>
      <c r="D93" s="73">
        <f t="shared" si="35"/>
        <v>291.77499999999998</v>
      </c>
      <c r="E93" s="72">
        <v>14.8</v>
      </c>
      <c r="F93" s="72">
        <f t="shared" si="36"/>
        <v>29.6</v>
      </c>
      <c r="G93" s="73">
        <f t="shared" si="37"/>
        <v>321.375</v>
      </c>
      <c r="H93" s="72">
        <f t="shared" si="33"/>
        <v>71</v>
      </c>
      <c r="I93" s="44">
        <f t="shared" si="38"/>
        <v>22817.625</v>
      </c>
      <c r="J93" s="72">
        <f t="shared" si="34"/>
        <v>22817.544999999998</v>
      </c>
    </row>
    <row r="94" spans="1:10" x14ac:dyDescent="0.25">
      <c r="A94" s="73">
        <v>8</v>
      </c>
      <c r="B94" s="40">
        <v>350</v>
      </c>
      <c r="C94" s="73">
        <v>133.5</v>
      </c>
      <c r="D94" s="73">
        <f t="shared" si="35"/>
        <v>367.125</v>
      </c>
      <c r="E94" s="72">
        <v>19</v>
      </c>
      <c r="F94" s="72">
        <f t="shared" si="36"/>
        <v>38</v>
      </c>
      <c r="G94" s="73">
        <f t="shared" si="37"/>
        <v>405.125</v>
      </c>
      <c r="H94" s="72">
        <f t="shared" si="33"/>
        <v>71</v>
      </c>
      <c r="I94" s="44">
        <f t="shared" si="38"/>
        <v>28763.875</v>
      </c>
      <c r="J94" s="72">
        <f t="shared" si="34"/>
        <v>28763.775000000001</v>
      </c>
    </row>
    <row r="95" spans="1:10" x14ac:dyDescent="0.25">
      <c r="A95" s="73">
        <v>9</v>
      </c>
      <c r="B95" s="40">
        <v>400</v>
      </c>
      <c r="C95" s="73">
        <v>162.6</v>
      </c>
      <c r="D95" s="73">
        <f t="shared" si="35"/>
        <v>447.15</v>
      </c>
      <c r="E95" s="72">
        <v>23.4</v>
      </c>
      <c r="F95" s="72">
        <f t="shared" si="36"/>
        <v>46.8</v>
      </c>
      <c r="G95" s="73">
        <f t="shared" si="37"/>
        <v>493.95</v>
      </c>
      <c r="H95" s="72">
        <f t="shared" si="33"/>
        <v>71</v>
      </c>
      <c r="I95" s="44">
        <f t="shared" si="38"/>
        <v>35070.449999999997</v>
      </c>
      <c r="J95" s="72">
        <f t="shared" si="34"/>
        <v>35070.329999999994</v>
      </c>
    </row>
    <row r="96" spans="1:10" x14ac:dyDescent="0.25">
      <c r="A96" s="73">
        <v>10</v>
      </c>
      <c r="B96" s="40">
        <v>450</v>
      </c>
      <c r="C96" s="73">
        <v>197</v>
      </c>
      <c r="D96" s="73">
        <f t="shared" si="35"/>
        <v>541.75</v>
      </c>
      <c r="E96" s="72">
        <v>26.5</v>
      </c>
      <c r="F96" s="72">
        <f t="shared" si="36"/>
        <v>53</v>
      </c>
      <c r="G96" s="73">
        <f t="shared" si="37"/>
        <v>594.75</v>
      </c>
      <c r="H96" s="72">
        <f t="shared" si="33"/>
        <v>71</v>
      </c>
      <c r="I96" s="44">
        <f t="shared" si="38"/>
        <v>42227.25</v>
      </c>
      <c r="J96" s="72">
        <f t="shared" si="34"/>
        <v>42227.1</v>
      </c>
    </row>
    <row r="97" spans="1:11" x14ac:dyDescent="0.25">
      <c r="A97" s="73">
        <v>11</v>
      </c>
      <c r="B97" s="40">
        <v>500</v>
      </c>
      <c r="C97" s="73">
        <v>229.3</v>
      </c>
      <c r="D97" s="73">
        <f t="shared" si="35"/>
        <v>630.57500000000005</v>
      </c>
      <c r="E97" s="72">
        <v>32.1</v>
      </c>
      <c r="F97" s="72">
        <f t="shared" si="36"/>
        <v>64.2</v>
      </c>
      <c r="G97" s="73">
        <f t="shared" si="37"/>
        <v>694.77500000000009</v>
      </c>
      <c r="H97" s="72">
        <f t="shared" si="33"/>
        <v>71</v>
      </c>
      <c r="I97" s="44">
        <f t="shared" si="38"/>
        <v>49329.025000000009</v>
      </c>
      <c r="J97" s="72">
        <f t="shared" si="34"/>
        <v>49328.85500000001</v>
      </c>
    </row>
    <row r="98" spans="1:11" x14ac:dyDescent="0.25">
      <c r="A98" s="73">
        <v>12</v>
      </c>
      <c r="B98" s="40">
        <v>600</v>
      </c>
      <c r="C98" s="73">
        <v>306.5</v>
      </c>
      <c r="D98" s="73">
        <f t="shared" si="35"/>
        <v>842.875</v>
      </c>
      <c r="E98" s="72">
        <v>44</v>
      </c>
      <c r="F98" s="72">
        <f t="shared" si="36"/>
        <v>88</v>
      </c>
      <c r="G98" s="73">
        <f t="shared" si="37"/>
        <v>930.875</v>
      </c>
      <c r="H98" s="72">
        <f t="shared" si="33"/>
        <v>71</v>
      </c>
      <c r="I98" s="44">
        <f t="shared" si="38"/>
        <v>66092.125</v>
      </c>
      <c r="J98" s="72">
        <f t="shared" si="34"/>
        <v>66091.895000000004</v>
      </c>
    </row>
    <row r="101" spans="1:11" hidden="1" x14ac:dyDescent="0.25"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</row>
    <row r="102" spans="1:11" hidden="1" x14ac:dyDescent="0.25">
      <c r="B102" s="74"/>
      <c r="C102" s="74"/>
      <c r="D102" s="75"/>
      <c r="E102" s="74"/>
      <c r="F102" s="76"/>
      <c r="G102" s="74"/>
      <c r="H102" s="74"/>
      <c r="I102" s="75"/>
      <c r="J102" s="74"/>
      <c r="K102" s="77"/>
    </row>
    <row r="103" spans="1:11" ht="15.75" hidden="1" x14ac:dyDescent="0.3">
      <c r="B103" s="71"/>
      <c r="C103" s="78"/>
      <c r="D103" s="78"/>
      <c r="E103" s="78"/>
      <c r="F103" s="78"/>
      <c r="G103" s="78"/>
      <c r="H103" s="78"/>
      <c r="I103" s="78"/>
      <c r="J103" s="78"/>
      <c r="K103" s="72"/>
    </row>
    <row r="104" spans="1:11" ht="15.75" hidden="1" x14ac:dyDescent="0.3">
      <c r="B104" s="71"/>
      <c r="C104" s="78"/>
      <c r="D104" s="78"/>
      <c r="E104" s="78"/>
      <c r="F104" s="78"/>
      <c r="G104" s="78"/>
      <c r="H104" s="78"/>
      <c r="I104" s="78"/>
      <c r="J104" s="78"/>
      <c r="K104" s="72"/>
    </row>
    <row r="105" spans="1:11" ht="15.75" hidden="1" x14ac:dyDescent="0.3">
      <c r="B105" s="71"/>
      <c r="C105" s="78"/>
      <c r="D105" s="78"/>
      <c r="E105" s="78"/>
      <c r="F105" s="78"/>
      <c r="G105" s="78"/>
      <c r="H105" s="78"/>
      <c r="I105" s="78"/>
      <c r="J105" s="78"/>
      <c r="K105" s="72"/>
    </row>
    <row r="106" spans="1:11" ht="15.75" hidden="1" x14ac:dyDescent="0.3">
      <c r="B106" s="71"/>
      <c r="C106" s="78"/>
      <c r="D106" s="78"/>
      <c r="E106" s="78"/>
      <c r="F106" s="78"/>
      <c r="G106" s="78"/>
      <c r="H106" s="78"/>
      <c r="I106" s="78"/>
      <c r="J106" s="78"/>
      <c r="K106" s="72"/>
    </row>
    <row r="107" spans="1:11" ht="15.75" hidden="1" x14ac:dyDescent="0.3">
      <c r="B107" s="71"/>
      <c r="C107" s="78"/>
      <c r="D107" s="78"/>
      <c r="E107" s="78"/>
      <c r="F107" s="78"/>
      <c r="G107" s="78"/>
      <c r="H107" s="78"/>
      <c r="I107" s="78"/>
      <c r="J107" s="78"/>
      <c r="K107" s="72"/>
    </row>
    <row r="108" spans="1:11" ht="15.75" hidden="1" x14ac:dyDescent="0.3">
      <c r="B108" s="71"/>
      <c r="C108" s="78"/>
      <c r="D108" s="78"/>
      <c r="E108" s="78"/>
      <c r="F108" s="78"/>
      <c r="G108" s="78"/>
      <c r="H108" s="78"/>
      <c r="I108" s="78"/>
      <c r="J108" s="78"/>
      <c r="K108" s="72"/>
    </row>
    <row r="109" spans="1:11" ht="15.75" hidden="1" x14ac:dyDescent="0.3">
      <c r="B109" s="71"/>
      <c r="C109" s="78"/>
      <c r="D109" s="78"/>
      <c r="E109" s="78"/>
      <c r="F109" s="78"/>
      <c r="G109" s="78"/>
      <c r="H109" s="78"/>
      <c r="I109" s="78"/>
      <c r="J109" s="78"/>
      <c r="K109" s="72"/>
    </row>
    <row r="110" spans="1:11" ht="15.75" hidden="1" x14ac:dyDescent="0.3">
      <c r="B110" s="74"/>
      <c r="C110" s="78"/>
      <c r="D110" s="78"/>
      <c r="E110" s="78"/>
      <c r="F110" s="78"/>
      <c r="G110" s="78"/>
      <c r="H110" s="78"/>
      <c r="I110" s="78"/>
      <c r="J110" s="78"/>
      <c r="K110" s="72"/>
    </row>
    <row r="111" spans="1:11" ht="15.75" hidden="1" x14ac:dyDescent="0.3">
      <c r="B111" s="74"/>
      <c r="C111" s="78"/>
      <c r="D111" s="78"/>
      <c r="E111" s="78"/>
      <c r="F111" s="78"/>
      <c r="G111" s="78"/>
      <c r="H111" s="78"/>
      <c r="I111" s="78"/>
      <c r="J111" s="78"/>
      <c r="K111" s="72"/>
    </row>
    <row r="112" spans="1:11" ht="15.75" hidden="1" x14ac:dyDescent="0.3">
      <c r="B112" s="74"/>
      <c r="C112" s="78"/>
      <c r="D112" s="78"/>
      <c r="E112" s="78"/>
      <c r="F112" s="78"/>
      <c r="G112" s="78"/>
      <c r="H112" s="78"/>
      <c r="I112" s="78"/>
      <c r="J112" s="78"/>
      <c r="K112" s="72"/>
    </row>
    <row r="113" spans="2:11" ht="15.75" hidden="1" x14ac:dyDescent="0.3">
      <c r="B113" s="74"/>
      <c r="C113" s="78"/>
      <c r="D113" s="78"/>
      <c r="E113" s="78"/>
      <c r="F113" s="78"/>
      <c r="G113" s="78"/>
      <c r="H113" s="78"/>
      <c r="I113" s="78"/>
      <c r="J113" s="78"/>
      <c r="K113" s="72"/>
    </row>
    <row r="114" spans="2:11" ht="15.75" hidden="1" x14ac:dyDescent="0.3">
      <c r="B114" s="74"/>
      <c r="C114" s="78"/>
      <c r="D114" s="78"/>
      <c r="E114" s="78"/>
      <c r="F114" s="78"/>
      <c r="G114" s="78"/>
      <c r="H114" s="78"/>
      <c r="I114" s="78"/>
      <c r="J114" s="78"/>
      <c r="K114" s="72"/>
    </row>
    <row r="115" spans="2:11" hidden="1" x14ac:dyDescent="0.25"/>
    <row r="116" spans="2:11" hidden="1" x14ac:dyDescent="0.25"/>
    <row r="117" spans="2:11" x14ac:dyDescent="0.25">
      <c r="B117" s="31" t="s">
        <v>48</v>
      </c>
    </row>
    <row r="118" spans="2:11" x14ac:dyDescent="0.25">
      <c r="B118" s="31"/>
    </row>
    <row r="119" spans="2:11" x14ac:dyDescent="0.25">
      <c r="B119" s="31"/>
    </row>
    <row r="120" spans="2:11" x14ac:dyDescent="0.25">
      <c r="B120" s="104" t="s">
        <v>49</v>
      </c>
      <c r="C120" s="104"/>
      <c r="D120" s="104"/>
      <c r="E120" s="104"/>
      <c r="F120" s="104"/>
      <c r="G120" s="104"/>
    </row>
    <row r="121" spans="2:11" ht="26.25" x14ac:dyDescent="0.25">
      <c r="B121" s="37" t="s">
        <v>23</v>
      </c>
      <c r="C121" s="37" t="s">
        <v>24</v>
      </c>
      <c r="D121" s="37" t="s">
        <v>50</v>
      </c>
      <c r="E121" s="37"/>
      <c r="F121" s="37" t="s">
        <v>29</v>
      </c>
      <c r="G121" s="37" t="s">
        <v>30</v>
      </c>
      <c r="H121" s="48" t="s">
        <v>31</v>
      </c>
    </row>
    <row r="122" spans="2:11" x14ac:dyDescent="0.25">
      <c r="B122" s="40"/>
      <c r="C122" s="37" t="s">
        <v>34</v>
      </c>
      <c r="D122" s="37" t="s">
        <v>51</v>
      </c>
      <c r="E122" s="37"/>
      <c r="F122" s="37"/>
      <c r="G122" s="37"/>
      <c r="H122" s="73"/>
    </row>
    <row r="123" spans="2:11" x14ac:dyDescent="0.25">
      <c r="B123" s="37">
        <v>1</v>
      </c>
      <c r="C123" s="37">
        <v>2</v>
      </c>
      <c r="D123" s="37">
        <v>3</v>
      </c>
      <c r="E123" s="37"/>
      <c r="F123" s="37">
        <v>8</v>
      </c>
      <c r="G123" s="37">
        <v>9</v>
      </c>
      <c r="H123" s="42">
        <v>10</v>
      </c>
    </row>
    <row r="124" spans="2:11" x14ac:dyDescent="0.25">
      <c r="B124" s="73">
        <v>1</v>
      </c>
      <c r="C124" s="40">
        <v>80</v>
      </c>
      <c r="D124" s="72">
        <v>13</v>
      </c>
      <c r="E124" s="73"/>
      <c r="F124" s="72">
        <f>+$F$2</f>
        <v>71</v>
      </c>
      <c r="G124" s="44">
        <f>D124*F124</f>
        <v>923</v>
      </c>
      <c r="H124" s="72">
        <f t="shared" ref="H124:H135" si="39">ROUND(3.43*(($D$6-$D$4)/(1000*100))*D124+0.67*(($D$7-$D$5)/(1000*100))*D124,2)+G124</f>
        <v>923</v>
      </c>
    </row>
    <row r="125" spans="2:11" x14ac:dyDescent="0.25">
      <c r="B125" s="73">
        <v>2</v>
      </c>
      <c r="C125" s="40">
        <v>100</v>
      </c>
      <c r="D125" s="72">
        <v>17</v>
      </c>
      <c r="E125" s="73"/>
      <c r="F125" s="72">
        <f t="shared" ref="F125:F135" si="40">+$F$2</f>
        <v>71</v>
      </c>
      <c r="G125" s="44">
        <f t="shared" ref="G125:G135" si="41">D125*F125</f>
        <v>1207</v>
      </c>
      <c r="H125" s="72">
        <f t="shared" si="39"/>
        <v>1207</v>
      </c>
    </row>
    <row r="126" spans="2:11" x14ac:dyDescent="0.25">
      <c r="B126" s="73">
        <v>3</v>
      </c>
      <c r="C126" s="40">
        <v>125</v>
      </c>
      <c r="D126" s="72">
        <v>23</v>
      </c>
      <c r="E126" s="73"/>
      <c r="F126" s="72">
        <f t="shared" si="40"/>
        <v>71</v>
      </c>
      <c r="G126" s="44">
        <f t="shared" si="41"/>
        <v>1633</v>
      </c>
      <c r="H126" s="72">
        <f t="shared" si="39"/>
        <v>1632.99</v>
      </c>
    </row>
    <row r="127" spans="2:11" x14ac:dyDescent="0.25">
      <c r="B127" s="73">
        <v>4</v>
      </c>
      <c r="C127" s="40">
        <v>150</v>
      </c>
      <c r="D127" s="72">
        <v>31</v>
      </c>
      <c r="E127" s="73"/>
      <c r="F127" s="72">
        <f t="shared" si="40"/>
        <v>71</v>
      </c>
      <c r="G127" s="44">
        <f t="shared" si="41"/>
        <v>2201</v>
      </c>
      <c r="H127" s="72">
        <f t="shared" si="39"/>
        <v>2200.9899999999998</v>
      </c>
    </row>
    <row r="128" spans="2:11" x14ac:dyDescent="0.25">
      <c r="B128" s="73">
        <v>5</v>
      </c>
      <c r="C128" s="40">
        <v>200</v>
      </c>
      <c r="D128" s="72">
        <v>49</v>
      </c>
      <c r="E128" s="73"/>
      <c r="F128" s="72">
        <f t="shared" si="40"/>
        <v>71</v>
      </c>
      <c r="G128" s="44">
        <f t="shared" si="41"/>
        <v>3479</v>
      </c>
      <c r="H128" s="72">
        <f t="shared" si="39"/>
        <v>3478.99</v>
      </c>
    </row>
    <row r="129" spans="2:8" x14ac:dyDescent="0.25">
      <c r="B129" s="73">
        <v>6</v>
      </c>
      <c r="C129" s="40">
        <v>250</v>
      </c>
      <c r="D129" s="72">
        <v>72</v>
      </c>
      <c r="E129" s="73"/>
      <c r="F129" s="72">
        <f t="shared" si="40"/>
        <v>71</v>
      </c>
      <c r="G129" s="44">
        <f t="shared" si="41"/>
        <v>5112</v>
      </c>
      <c r="H129" s="72">
        <f t="shared" si="39"/>
        <v>5111.9799999999996</v>
      </c>
    </row>
    <row r="130" spans="2:8" x14ac:dyDescent="0.25">
      <c r="B130" s="73">
        <v>7</v>
      </c>
      <c r="C130" s="40">
        <v>300</v>
      </c>
      <c r="D130" s="72">
        <v>100</v>
      </c>
      <c r="E130" s="73"/>
      <c r="F130" s="72">
        <f t="shared" si="40"/>
        <v>71</v>
      </c>
      <c r="G130" s="44">
        <f t="shared" si="41"/>
        <v>7100</v>
      </c>
      <c r="H130" s="72">
        <f t="shared" si="39"/>
        <v>7099.98</v>
      </c>
    </row>
    <row r="131" spans="2:8" x14ac:dyDescent="0.25">
      <c r="B131" s="73">
        <v>8</v>
      </c>
      <c r="C131" s="40">
        <v>350</v>
      </c>
      <c r="D131" s="72">
        <v>137</v>
      </c>
      <c r="E131" s="73"/>
      <c r="F131" s="72">
        <f t="shared" si="40"/>
        <v>71</v>
      </c>
      <c r="G131" s="44">
        <f t="shared" si="41"/>
        <v>9727</v>
      </c>
      <c r="H131" s="72">
        <f t="shared" si="39"/>
        <v>9726.9699999999993</v>
      </c>
    </row>
    <row r="132" spans="2:8" x14ac:dyDescent="0.25">
      <c r="B132" s="73">
        <v>9</v>
      </c>
      <c r="C132" s="40">
        <v>400</v>
      </c>
      <c r="D132" s="72">
        <v>181</v>
      </c>
      <c r="E132" s="73"/>
      <c r="F132" s="72">
        <f t="shared" si="40"/>
        <v>71</v>
      </c>
      <c r="G132" s="44">
        <f t="shared" si="41"/>
        <v>12851</v>
      </c>
      <c r="H132" s="72">
        <f t="shared" si="39"/>
        <v>12850.96</v>
      </c>
    </row>
    <row r="133" spans="2:8" x14ac:dyDescent="0.25">
      <c r="B133" s="73">
        <v>10</v>
      </c>
      <c r="C133" s="40">
        <v>450</v>
      </c>
      <c r="D133" s="72">
        <v>226</v>
      </c>
      <c r="E133" s="73"/>
      <c r="F133" s="72">
        <f t="shared" si="40"/>
        <v>71</v>
      </c>
      <c r="G133" s="44">
        <f t="shared" si="41"/>
        <v>16046</v>
      </c>
      <c r="H133" s="72">
        <f t="shared" si="39"/>
        <v>16045.94</v>
      </c>
    </row>
    <row r="134" spans="2:8" x14ac:dyDescent="0.25">
      <c r="B134" s="73">
        <v>11</v>
      </c>
      <c r="C134" s="40">
        <v>500</v>
      </c>
      <c r="D134" s="72">
        <v>290</v>
      </c>
      <c r="E134" s="73"/>
      <c r="F134" s="72">
        <f t="shared" si="40"/>
        <v>71</v>
      </c>
      <c r="G134" s="44">
        <f t="shared" si="41"/>
        <v>20590</v>
      </c>
      <c r="H134" s="72">
        <f t="shared" si="39"/>
        <v>20589.93</v>
      </c>
    </row>
    <row r="135" spans="2:8" x14ac:dyDescent="0.25">
      <c r="B135" s="73">
        <v>12</v>
      </c>
      <c r="C135" s="40">
        <v>600</v>
      </c>
      <c r="D135" s="72">
        <v>442</v>
      </c>
      <c r="E135" s="73"/>
      <c r="F135" s="72">
        <f t="shared" si="40"/>
        <v>71</v>
      </c>
      <c r="G135" s="44">
        <f t="shared" si="41"/>
        <v>31382</v>
      </c>
      <c r="H135" s="72">
        <f t="shared" si="39"/>
        <v>31381.89</v>
      </c>
    </row>
    <row r="136" spans="2:8" x14ac:dyDescent="0.25">
      <c r="C136" s="31"/>
      <c r="D136" s="70"/>
      <c r="F136" s="70"/>
      <c r="G136" s="35"/>
    </row>
    <row r="138" spans="2:8" x14ac:dyDescent="0.25">
      <c r="B138" s="104" t="s">
        <v>52</v>
      </c>
      <c r="C138" s="104"/>
      <c r="D138" s="104"/>
      <c r="E138" s="104"/>
      <c r="F138" s="104"/>
      <c r="G138" s="104"/>
    </row>
    <row r="139" spans="2:8" ht="26.25" x14ac:dyDescent="0.25">
      <c r="B139" s="37" t="s">
        <v>23</v>
      </c>
      <c r="C139" s="37" t="s">
        <v>24</v>
      </c>
      <c r="D139" s="37" t="s">
        <v>50</v>
      </c>
      <c r="E139" s="37"/>
      <c r="F139" s="37" t="s">
        <v>29</v>
      </c>
      <c r="G139" s="37" t="s">
        <v>30</v>
      </c>
      <c r="H139" s="48" t="s">
        <v>31</v>
      </c>
    </row>
    <row r="140" spans="2:8" x14ac:dyDescent="0.25">
      <c r="B140" s="40"/>
      <c r="C140" s="37" t="s">
        <v>34</v>
      </c>
      <c r="D140" s="37" t="s">
        <v>51</v>
      </c>
      <c r="E140" s="37"/>
      <c r="F140" s="37"/>
      <c r="G140" s="37"/>
      <c r="H140" s="73"/>
    </row>
    <row r="141" spans="2:8" x14ac:dyDescent="0.25">
      <c r="B141" s="37">
        <v>1</v>
      </c>
      <c r="C141" s="37">
        <v>2</v>
      </c>
      <c r="D141" s="37">
        <v>3</v>
      </c>
      <c r="E141" s="37"/>
      <c r="F141" s="37">
        <v>8</v>
      </c>
      <c r="G141" s="37">
        <v>9</v>
      </c>
      <c r="H141" s="42">
        <v>10</v>
      </c>
    </row>
    <row r="142" spans="2:8" x14ac:dyDescent="0.25">
      <c r="B142" s="73">
        <v>1</v>
      </c>
      <c r="C142" s="40">
        <v>80</v>
      </c>
      <c r="D142" s="72">
        <v>14</v>
      </c>
      <c r="E142" s="73"/>
      <c r="F142" s="72">
        <f t="shared" ref="F142:F153" si="42">+$F$2</f>
        <v>71</v>
      </c>
      <c r="G142" s="44">
        <f>D142*F142</f>
        <v>994</v>
      </c>
      <c r="H142" s="72">
        <f t="shared" ref="H142:H153" si="43">ROUND(3.43*(($D$6-$D$4)/(1000*100))*D142+0.67*(($D$7-$D$5)/(1000*100))*D142,2)+G142</f>
        <v>994</v>
      </c>
    </row>
    <row r="143" spans="2:8" x14ac:dyDescent="0.25">
      <c r="B143" s="73">
        <v>2</v>
      </c>
      <c r="C143" s="40">
        <v>100</v>
      </c>
      <c r="D143" s="72">
        <v>18</v>
      </c>
      <c r="E143" s="73"/>
      <c r="F143" s="72">
        <f t="shared" si="42"/>
        <v>71</v>
      </c>
      <c r="G143" s="44">
        <f t="shared" ref="G143:G153" si="44">D143*F143</f>
        <v>1278</v>
      </c>
      <c r="H143" s="72">
        <f t="shared" si="43"/>
        <v>1278</v>
      </c>
    </row>
    <row r="144" spans="2:8" x14ac:dyDescent="0.25">
      <c r="B144" s="73">
        <v>3</v>
      </c>
      <c r="C144" s="40">
        <v>125</v>
      </c>
      <c r="D144" s="72">
        <v>25</v>
      </c>
      <c r="E144" s="73"/>
      <c r="F144" s="72">
        <f t="shared" si="42"/>
        <v>71</v>
      </c>
      <c r="G144" s="44">
        <f t="shared" si="44"/>
        <v>1775</v>
      </c>
      <c r="H144" s="72">
        <f t="shared" si="43"/>
        <v>1774.99</v>
      </c>
    </row>
    <row r="145" spans="2:8" x14ac:dyDescent="0.25">
      <c r="B145" s="73">
        <v>4</v>
      </c>
      <c r="C145" s="40">
        <v>150</v>
      </c>
      <c r="D145" s="72">
        <v>34</v>
      </c>
      <c r="E145" s="73"/>
      <c r="F145" s="72">
        <f t="shared" si="42"/>
        <v>71</v>
      </c>
      <c r="G145" s="44">
        <f t="shared" si="44"/>
        <v>2414</v>
      </c>
      <c r="H145" s="72">
        <f t="shared" si="43"/>
        <v>2413.9899999999998</v>
      </c>
    </row>
    <row r="146" spans="2:8" x14ac:dyDescent="0.25">
      <c r="B146" s="73">
        <v>5</v>
      </c>
      <c r="C146" s="40">
        <v>200</v>
      </c>
      <c r="D146" s="72">
        <v>54</v>
      </c>
      <c r="E146" s="73"/>
      <c r="F146" s="72">
        <f t="shared" si="42"/>
        <v>71</v>
      </c>
      <c r="G146" s="44">
        <f t="shared" si="44"/>
        <v>3834</v>
      </c>
      <c r="H146" s="72">
        <f t="shared" si="43"/>
        <v>3833.99</v>
      </c>
    </row>
    <row r="147" spans="2:8" x14ac:dyDescent="0.25">
      <c r="B147" s="73">
        <v>6</v>
      </c>
      <c r="C147" s="40">
        <v>250</v>
      </c>
      <c r="D147" s="72">
        <v>80</v>
      </c>
      <c r="E147" s="73"/>
      <c r="F147" s="72">
        <f t="shared" si="42"/>
        <v>71</v>
      </c>
      <c r="G147" s="44">
        <f t="shared" si="44"/>
        <v>5680</v>
      </c>
      <c r="H147" s="72">
        <f t="shared" si="43"/>
        <v>5679.98</v>
      </c>
    </row>
    <row r="148" spans="2:8" x14ac:dyDescent="0.25">
      <c r="B148" s="73">
        <v>7</v>
      </c>
      <c r="C148" s="40">
        <v>300</v>
      </c>
      <c r="D148" s="72">
        <v>112</v>
      </c>
      <c r="E148" s="73"/>
      <c r="F148" s="72">
        <f t="shared" si="42"/>
        <v>71</v>
      </c>
      <c r="G148" s="44">
        <f t="shared" si="44"/>
        <v>7952</v>
      </c>
      <c r="H148" s="72">
        <f t="shared" si="43"/>
        <v>7951.97</v>
      </c>
    </row>
    <row r="149" spans="2:8" x14ac:dyDescent="0.25">
      <c r="B149" s="73">
        <v>8</v>
      </c>
      <c r="C149" s="40">
        <v>350</v>
      </c>
      <c r="D149" s="72">
        <v>115</v>
      </c>
      <c r="E149" s="73"/>
      <c r="F149" s="72">
        <f t="shared" si="42"/>
        <v>71</v>
      </c>
      <c r="G149" s="44">
        <f t="shared" si="44"/>
        <v>8165</v>
      </c>
      <c r="H149" s="72">
        <f t="shared" si="43"/>
        <v>8164.97</v>
      </c>
    </row>
    <row r="150" spans="2:8" x14ac:dyDescent="0.25">
      <c r="B150" s="73">
        <v>9</v>
      </c>
      <c r="C150" s="40">
        <v>400</v>
      </c>
      <c r="D150" s="72">
        <v>149</v>
      </c>
      <c r="E150" s="73"/>
      <c r="F150" s="72">
        <f t="shared" si="42"/>
        <v>71</v>
      </c>
      <c r="G150" s="44">
        <f t="shared" si="44"/>
        <v>10579</v>
      </c>
      <c r="H150" s="72">
        <f t="shared" si="43"/>
        <v>10578.96</v>
      </c>
    </row>
    <row r="151" spans="2:8" x14ac:dyDescent="0.25">
      <c r="B151" s="73">
        <v>10</v>
      </c>
      <c r="C151" s="40">
        <v>450</v>
      </c>
      <c r="D151" s="72">
        <v>185</v>
      </c>
      <c r="E151" s="73"/>
      <c r="F151" s="72">
        <f t="shared" si="42"/>
        <v>71</v>
      </c>
      <c r="G151" s="44">
        <f t="shared" si="44"/>
        <v>13135</v>
      </c>
      <c r="H151" s="72">
        <f t="shared" si="43"/>
        <v>13134.95</v>
      </c>
    </row>
    <row r="152" spans="2:8" x14ac:dyDescent="0.25">
      <c r="B152" s="73">
        <v>11</v>
      </c>
      <c r="C152" s="40">
        <v>500</v>
      </c>
      <c r="D152" s="72">
        <v>231</v>
      </c>
      <c r="E152" s="73"/>
      <c r="F152" s="72">
        <f t="shared" si="42"/>
        <v>71</v>
      </c>
      <c r="G152" s="44">
        <f t="shared" si="44"/>
        <v>16401</v>
      </c>
      <c r="H152" s="72">
        <f t="shared" si="43"/>
        <v>16400.939999999999</v>
      </c>
    </row>
    <row r="153" spans="2:8" x14ac:dyDescent="0.25">
      <c r="B153" s="73">
        <v>12</v>
      </c>
      <c r="C153" s="40">
        <v>600</v>
      </c>
      <c r="D153" s="72">
        <v>342</v>
      </c>
      <c r="E153" s="73"/>
      <c r="F153" s="72">
        <f t="shared" si="42"/>
        <v>71</v>
      </c>
      <c r="G153" s="44">
        <f t="shared" si="44"/>
        <v>24282</v>
      </c>
      <c r="H153" s="72">
        <f t="shared" si="43"/>
        <v>24281.919999999998</v>
      </c>
    </row>
    <row r="156" spans="2:8" x14ac:dyDescent="0.25">
      <c r="B156" s="31" t="s">
        <v>53</v>
      </c>
    </row>
    <row r="157" spans="2:8" x14ac:dyDescent="0.25">
      <c r="B157" s="31"/>
    </row>
    <row r="158" spans="2:8" x14ac:dyDescent="0.25">
      <c r="B158" s="104" t="s">
        <v>54</v>
      </c>
      <c r="C158" s="104"/>
      <c r="D158" s="104"/>
      <c r="E158" s="104"/>
      <c r="F158" s="104"/>
      <c r="G158" s="104"/>
    </row>
    <row r="159" spans="2:8" ht="26.25" x14ac:dyDescent="0.25">
      <c r="B159" s="37" t="s">
        <v>23</v>
      </c>
      <c r="C159" s="37" t="s">
        <v>24</v>
      </c>
      <c r="D159" s="37" t="s">
        <v>50</v>
      </c>
      <c r="E159" s="37"/>
      <c r="F159" s="37" t="s">
        <v>29</v>
      </c>
      <c r="G159" s="37" t="s">
        <v>30</v>
      </c>
      <c r="H159" s="48" t="s">
        <v>31</v>
      </c>
    </row>
    <row r="160" spans="2:8" x14ac:dyDescent="0.25">
      <c r="B160" s="40"/>
      <c r="C160" s="37" t="s">
        <v>34</v>
      </c>
      <c r="D160" s="37" t="s">
        <v>51</v>
      </c>
      <c r="E160" s="37"/>
      <c r="F160" s="37"/>
      <c r="G160" s="37"/>
      <c r="H160" s="73"/>
    </row>
    <row r="161" spans="2:8" x14ac:dyDescent="0.25">
      <c r="B161" s="37">
        <v>1</v>
      </c>
      <c r="C161" s="37">
        <v>2</v>
      </c>
      <c r="D161" s="37">
        <v>3</v>
      </c>
      <c r="E161" s="37"/>
      <c r="F161" s="37">
        <v>8</v>
      </c>
      <c r="G161" s="37">
        <v>9</v>
      </c>
      <c r="H161" s="42">
        <v>10</v>
      </c>
    </row>
    <row r="162" spans="2:8" x14ac:dyDescent="0.25">
      <c r="B162" s="73">
        <v>1</v>
      </c>
      <c r="C162" s="40">
        <v>80</v>
      </c>
      <c r="D162" s="72">
        <v>21</v>
      </c>
      <c r="E162" s="73"/>
      <c r="F162" s="72">
        <f t="shared" ref="F162:F173" si="45">+$F$2</f>
        <v>71</v>
      </c>
      <c r="G162" s="44">
        <f>D162*F162</f>
        <v>1491</v>
      </c>
      <c r="H162" s="72">
        <f t="shared" ref="H162:H173" si="46">ROUND(3.43*(($D$6-$D$4)/(1000*100))*D162+0.67*(($D$7-$D$5)/(1000*100))*D162,2)+G162</f>
        <v>1490.99</v>
      </c>
    </row>
    <row r="163" spans="2:8" x14ac:dyDescent="0.25">
      <c r="B163" s="73">
        <v>2</v>
      </c>
      <c r="C163" s="40">
        <v>100</v>
      </c>
      <c r="D163" s="72">
        <v>26</v>
      </c>
      <c r="E163" s="73"/>
      <c r="F163" s="72">
        <f t="shared" si="45"/>
        <v>71</v>
      </c>
      <c r="G163" s="44">
        <f t="shared" ref="G163:G173" si="47">D163*F163</f>
        <v>1846</v>
      </c>
      <c r="H163" s="72">
        <f t="shared" si="46"/>
        <v>1845.99</v>
      </c>
    </row>
    <row r="164" spans="2:8" x14ac:dyDescent="0.25">
      <c r="B164" s="73">
        <v>3</v>
      </c>
      <c r="C164" s="40">
        <v>125</v>
      </c>
      <c r="D164" s="72">
        <v>36</v>
      </c>
      <c r="E164" s="73"/>
      <c r="F164" s="72">
        <f t="shared" si="45"/>
        <v>71</v>
      </c>
      <c r="G164" s="44">
        <f t="shared" si="47"/>
        <v>2556</v>
      </c>
      <c r="H164" s="72">
        <f t="shared" si="46"/>
        <v>2555.9899999999998</v>
      </c>
    </row>
    <row r="165" spans="2:8" x14ac:dyDescent="0.25">
      <c r="B165" s="73">
        <v>4</v>
      </c>
      <c r="C165" s="40">
        <v>150</v>
      </c>
      <c r="D165" s="72">
        <v>47</v>
      </c>
      <c r="E165" s="73"/>
      <c r="F165" s="72">
        <f t="shared" si="45"/>
        <v>71</v>
      </c>
      <c r="G165" s="44">
        <f t="shared" si="47"/>
        <v>3337</v>
      </c>
      <c r="H165" s="72">
        <f t="shared" si="46"/>
        <v>3336.99</v>
      </c>
    </row>
    <row r="166" spans="2:8" x14ac:dyDescent="0.25">
      <c r="B166" s="73">
        <v>5</v>
      </c>
      <c r="C166" s="40">
        <v>200</v>
      </c>
      <c r="D166" s="72">
        <v>74</v>
      </c>
      <c r="E166" s="73"/>
      <c r="F166" s="72">
        <f t="shared" si="45"/>
        <v>71</v>
      </c>
      <c r="G166" s="44">
        <f t="shared" si="47"/>
        <v>5254</v>
      </c>
      <c r="H166" s="72">
        <f t="shared" si="46"/>
        <v>5253.98</v>
      </c>
    </row>
    <row r="167" spans="2:8" x14ac:dyDescent="0.25">
      <c r="B167" s="73">
        <v>6</v>
      </c>
      <c r="C167" s="40">
        <v>250</v>
      </c>
      <c r="D167" s="72">
        <v>111</v>
      </c>
      <c r="E167" s="73"/>
      <c r="F167" s="72">
        <f t="shared" si="45"/>
        <v>71</v>
      </c>
      <c r="G167" s="44">
        <f t="shared" si="47"/>
        <v>7881</v>
      </c>
      <c r="H167" s="72">
        <f t="shared" si="46"/>
        <v>7880.97</v>
      </c>
    </row>
    <row r="168" spans="2:8" x14ac:dyDescent="0.25">
      <c r="B168" s="73">
        <v>7</v>
      </c>
      <c r="C168" s="40">
        <v>300</v>
      </c>
      <c r="D168" s="72">
        <v>156</v>
      </c>
      <c r="E168" s="73"/>
      <c r="F168" s="72">
        <f t="shared" si="45"/>
        <v>71</v>
      </c>
      <c r="G168" s="44">
        <f t="shared" si="47"/>
        <v>11076</v>
      </c>
      <c r="H168" s="72">
        <f t="shared" si="46"/>
        <v>11075.96</v>
      </c>
    </row>
    <row r="169" spans="2:8" x14ac:dyDescent="0.25">
      <c r="B169" s="73">
        <v>8</v>
      </c>
      <c r="C169" s="40">
        <v>350</v>
      </c>
      <c r="D169" s="72">
        <v>214</v>
      </c>
      <c r="E169" s="73"/>
      <c r="F169" s="72">
        <f t="shared" si="45"/>
        <v>71</v>
      </c>
      <c r="G169" s="44">
        <f t="shared" si="47"/>
        <v>15194</v>
      </c>
      <c r="H169" s="72">
        <f t="shared" si="46"/>
        <v>15193.95</v>
      </c>
    </row>
    <row r="170" spans="2:8" x14ac:dyDescent="0.25">
      <c r="B170" s="73">
        <v>9</v>
      </c>
      <c r="C170" s="40">
        <v>400</v>
      </c>
      <c r="D170" s="72">
        <v>281</v>
      </c>
      <c r="E170" s="73"/>
      <c r="F170" s="72">
        <f t="shared" si="45"/>
        <v>71</v>
      </c>
      <c r="G170" s="44">
        <f t="shared" si="47"/>
        <v>19951</v>
      </c>
      <c r="H170" s="72">
        <f t="shared" si="46"/>
        <v>19950.93</v>
      </c>
    </row>
    <row r="171" spans="2:8" x14ac:dyDescent="0.25">
      <c r="B171" s="73">
        <v>10</v>
      </c>
      <c r="C171" s="40">
        <v>450</v>
      </c>
      <c r="D171" s="72">
        <v>350</v>
      </c>
      <c r="E171" s="73"/>
      <c r="F171" s="72">
        <f t="shared" si="45"/>
        <v>71</v>
      </c>
      <c r="G171" s="44">
        <f t="shared" si="47"/>
        <v>24850</v>
      </c>
      <c r="H171" s="72">
        <f t="shared" si="46"/>
        <v>24849.91</v>
      </c>
    </row>
    <row r="172" spans="2:8" x14ac:dyDescent="0.25">
      <c r="B172" s="73">
        <v>11</v>
      </c>
      <c r="C172" s="40">
        <v>500</v>
      </c>
      <c r="D172" s="72">
        <v>446</v>
      </c>
      <c r="E172" s="73"/>
      <c r="F172" s="72">
        <f t="shared" si="45"/>
        <v>71</v>
      </c>
      <c r="G172" s="44">
        <f t="shared" si="47"/>
        <v>31666</v>
      </c>
      <c r="H172" s="72">
        <f t="shared" si="46"/>
        <v>31665.89</v>
      </c>
    </row>
    <row r="173" spans="2:8" x14ac:dyDescent="0.25">
      <c r="B173" s="73">
        <v>12</v>
      </c>
      <c r="C173" s="40">
        <v>600</v>
      </c>
      <c r="D173" s="72">
        <v>667</v>
      </c>
      <c r="E173" s="73"/>
      <c r="F173" s="72">
        <f t="shared" si="45"/>
        <v>71</v>
      </c>
      <c r="G173" s="44">
        <f t="shared" si="47"/>
        <v>47357</v>
      </c>
      <c r="H173" s="72">
        <f t="shared" si="46"/>
        <v>47356.83</v>
      </c>
    </row>
    <row r="176" spans="2:8" x14ac:dyDescent="0.25">
      <c r="B176" s="31" t="s">
        <v>55</v>
      </c>
    </row>
    <row r="177" spans="2:8" x14ac:dyDescent="0.25">
      <c r="B177" s="31"/>
    </row>
    <row r="178" spans="2:8" x14ac:dyDescent="0.25">
      <c r="B178" s="104" t="s">
        <v>56</v>
      </c>
      <c r="C178" s="104"/>
      <c r="D178" s="104"/>
      <c r="E178" s="104"/>
      <c r="F178" s="104"/>
      <c r="G178" s="104"/>
    </row>
    <row r="179" spans="2:8" ht="39" x14ac:dyDescent="0.25">
      <c r="B179" s="37" t="s">
        <v>23</v>
      </c>
      <c r="C179" s="37" t="s">
        <v>24</v>
      </c>
      <c r="D179" s="37" t="s">
        <v>57</v>
      </c>
      <c r="E179" s="37"/>
      <c r="F179" s="37" t="s">
        <v>29</v>
      </c>
      <c r="G179" s="37" t="s">
        <v>30</v>
      </c>
      <c r="H179" s="48" t="s">
        <v>31</v>
      </c>
    </row>
    <row r="180" spans="2:8" x14ac:dyDescent="0.25">
      <c r="B180" s="40"/>
      <c r="C180" s="37" t="s">
        <v>34</v>
      </c>
      <c r="D180" s="37" t="s">
        <v>51</v>
      </c>
      <c r="E180" s="37"/>
      <c r="F180" s="37"/>
      <c r="G180" s="37"/>
      <c r="H180" s="73"/>
    </row>
    <row r="181" spans="2:8" x14ac:dyDescent="0.25">
      <c r="B181" s="37">
        <v>1</v>
      </c>
      <c r="C181" s="37">
        <v>2</v>
      </c>
      <c r="D181" s="37">
        <v>3</v>
      </c>
      <c r="E181" s="37"/>
      <c r="F181" s="37">
        <v>8</v>
      </c>
      <c r="G181" s="37">
        <v>9</v>
      </c>
      <c r="H181" s="42">
        <v>10</v>
      </c>
    </row>
    <row r="182" spans="2:8" x14ac:dyDescent="0.25">
      <c r="B182" s="73">
        <v>1</v>
      </c>
      <c r="C182" s="40">
        <v>80</v>
      </c>
      <c r="D182" s="72">
        <v>7</v>
      </c>
      <c r="E182" s="73"/>
      <c r="F182" s="72">
        <f t="shared" ref="F182:F193" si="48">+$F$2</f>
        <v>71</v>
      </c>
      <c r="G182" s="44">
        <f>D182*F182</f>
        <v>497</v>
      </c>
      <c r="H182" s="72">
        <f t="shared" ref="H182:H193" si="49">ROUND(3.43*(($D$6-$D$4)/(1000*100))*D182+0.67*(($D$7-$D$5)/(1000*100))*D182,2)+G182</f>
        <v>497</v>
      </c>
    </row>
    <row r="183" spans="2:8" x14ac:dyDescent="0.25">
      <c r="B183" s="73">
        <v>2</v>
      </c>
      <c r="C183" s="40">
        <v>100</v>
      </c>
      <c r="D183" s="72">
        <v>9</v>
      </c>
      <c r="E183" s="73"/>
      <c r="F183" s="72">
        <f t="shared" si="48"/>
        <v>71</v>
      </c>
      <c r="G183" s="44">
        <f t="shared" ref="G183:G193" si="50">D183*F183</f>
        <v>639</v>
      </c>
      <c r="H183" s="72">
        <f t="shared" si="49"/>
        <v>639</v>
      </c>
    </row>
    <row r="184" spans="2:8" x14ac:dyDescent="0.25">
      <c r="B184" s="73">
        <v>3</v>
      </c>
      <c r="C184" s="40">
        <v>125</v>
      </c>
      <c r="D184" s="72">
        <v>12</v>
      </c>
      <c r="E184" s="73"/>
      <c r="F184" s="72">
        <f t="shared" si="48"/>
        <v>71</v>
      </c>
      <c r="G184" s="44">
        <f t="shared" si="50"/>
        <v>852</v>
      </c>
      <c r="H184" s="72">
        <f t="shared" si="49"/>
        <v>852</v>
      </c>
    </row>
    <row r="185" spans="2:8" x14ac:dyDescent="0.25">
      <c r="B185" s="73">
        <v>4</v>
      </c>
      <c r="C185" s="40">
        <v>150</v>
      </c>
      <c r="D185" s="72">
        <v>15</v>
      </c>
      <c r="E185" s="73"/>
      <c r="F185" s="72">
        <f t="shared" si="48"/>
        <v>71</v>
      </c>
      <c r="G185" s="44">
        <f t="shared" si="50"/>
        <v>1065</v>
      </c>
      <c r="H185" s="72">
        <f t="shared" si="49"/>
        <v>1065</v>
      </c>
    </row>
    <row r="186" spans="2:8" x14ac:dyDescent="0.25">
      <c r="B186" s="73">
        <v>5</v>
      </c>
      <c r="C186" s="40">
        <v>200</v>
      </c>
      <c r="D186" s="72">
        <v>23</v>
      </c>
      <c r="E186" s="73"/>
      <c r="F186" s="72">
        <f t="shared" si="48"/>
        <v>71</v>
      </c>
      <c r="G186" s="44">
        <f t="shared" si="50"/>
        <v>1633</v>
      </c>
      <c r="H186" s="72">
        <f t="shared" si="49"/>
        <v>1632.99</v>
      </c>
    </row>
    <row r="187" spans="2:8" x14ac:dyDescent="0.25">
      <c r="B187" s="73">
        <v>6</v>
      </c>
      <c r="C187" s="40">
        <v>250</v>
      </c>
      <c r="D187" s="72">
        <v>31</v>
      </c>
      <c r="E187" s="73"/>
      <c r="F187" s="72">
        <f t="shared" si="48"/>
        <v>71</v>
      </c>
      <c r="G187" s="44">
        <f t="shared" si="50"/>
        <v>2201</v>
      </c>
      <c r="H187" s="72">
        <f t="shared" si="49"/>
        <v>2200.9899999999998</v>
      </c>
    </row>
    <row r="188" spans="2:8" x14ac:dyDescent="0.25">
      <c r="B188" s="73">
        <v>7</v>
      </c>
      <c r="C188" s="40">
        <v>300</v>
      </c>
      <c r="D188" s="72">
        <v>45</v>
      </c>
      <c r="E188" s="73"/>
      <c r="F188" s="72">
        <f t="shared" si="48"/>
        <v>71</v>
      </c>
      <c r="G188" s="44">
        <f t="shared" si="50"/>
        <v>3195</v>
      </c>
      <c r="H188" s="72">
        <f t="shared" si="49"/>
        <v>3194.99</v>
      </c>
    </row>
    <row r="189" spans="2:8" x14ac:dyDescent="0.25">
      <c r="B189" s="73">
        <v>8</v>
      </c>
      <c r="C189" s="40">
        <v>350</v>
      </c>
      <c r="D189" s="72">
        <v>58</v>
      </c>
      <c r="E189" s="73"/>
      <c r="F189" s="72">
        <f t="shared" si="48"/>
        <v>71</v>
      </c>
      <c r="G189" s="44">
        <f t="shared" si="50"/>
        <v>4118</v>
      </c>
      <c r="H189" s="72">
        <f t="shared" si="49"/>
        <v>4117.99</v>
      </c>
    </row>
    <row r="190" spans="2:8" x14ac:dyDescent="0.25">
      <c r="B190" s="73">
        <v>9</v>
      </c>
      <c r="C190" s="40">
        <v>400</v>
      </c>
      <c r="D190" s="72">
        <v>80</v>
      </c>
      <c r="E190" s="73"/>
      <c r="F190" s="72">
        <f t="shared" si="48"/>
        <v>71</v>
      </c>
      <c r="G190" s="44">
        <f t="shared" si="50"/>
        <v>5680</v>
      </c>
      <c r="H190" s="72">
        <f t="shared" si="49"/>
        <v>5679.98</v>
      </c>
    </row>
    <row r="191" spans="2:8" x14ac:dyDescent="0.25">
      <c r="B191" s="73">
        <v>10</v>
      </c>
      <c r="C191" s="40">
        <v>450</v>
      </c>
      <c r="D191" s="72">
        <v>93</v>
      </c>
      <c r="E191" s="73"/>
      <c r="F191" s="72">
        <f t="shared" si="48"/>
        <v>71</v>
      </c>
      <c r="G191" s="44">
        <f t="shared" si="50"/>
        <v>6603</v>
      </c>
      <c r="H191" s="72">
        <f t="shared" si="49"/>
        <v>6602.98</v>
      </c>
    </row>
    <row r="192" spans="2:8" x14ac:dyDescent="0.25">
      <c r="B192" s="73">
        <v>11</v>
      </c>
      <c r="C192" s="40">
        <v>500</v>
      </c>
      <c r="D192" s="72">
        <v>120</v>
      </c>
      <c r="E192" s="73"/>
      <c r="F192" s="72">
        <f t="shared" si="48"/>
        <v>71</v>
      </c>
      <c r="G192" s="44">
        <f t="shared" si="50"/>
        <v>8520</v>
      </c>
      <c r="H192" s="72">
        <f t="shared" si="49"/>
        <v>8519.9699999999993</v>
      </c>
    </row>
    <row r="193" spans="2:8" x14ac:dyDescent="0.25">
      <c r="B193" s="73">
        <v>12</v>
      </c>
      <c r="C193" s="40">
        <v>600</v>
      </c>
      <c r="D193" s="72">
        <v>201</v>
      </c>
      <c r="E193" s="73"/>
      <c r="F193" s="72">
        <f t="shared" si="48"/>
        <v>71</v>
      </c>
      <c r="G193" s="44">
        <f t="shared" si="50"/>
        <v>14271</v>
      </c>
      <c r="H193" s="72">
        <f t="shared" si="49"/>
        <v>14270.95</v>
      </c>
    </row>
    <row r="196" spans="2:8" x14ac:dyDescent="0.25">
      <c r="B196" s="104" t="s">
        <v>58</v>
      </c>
      <c r="C196" s="104"/>
      <c r="D196" s="104"/>
      <c r="E196" s="104"/>
      <c r="F196" s="104"/>
      <c r="G196" s="104"/>
    </row>
    <row r="197" spans="2:8" ht="26.25" x14ac:dyDescent="0.25">
      <c r="B197" s="37" t="s">
        <v>23</v>
      </c>
      <c r="C197" s="37" t="s">
        <v>24</v>
      </c>
      <c r="D197" s="37" t="s">
        <v>50</v>
      </c>
      <c r="E197" s="37"/>
      <c r="F197" s="37" t="s">
        <v>29</v>
      </c>
      <c r="G197" s="37" t="s">
        <v>30</v>
      </c>
      <c r="H197" s="48" t="s">
        <v>31</v>
      </c>
    </row>
    <row r="198" spans="2:8" x14ac:dyDescent="0.25">
      <c r="B198" s="40"/>
      <c r="C198" s="37" t="s">
        <v>34</v>
      </c>
      <c r="D198" s="37" t="s">
        <v>51</v>
      </c>
      <c r="E198" s="37"/>
      <c r="F198" s="37"/>
      <c r="G198" s="37"/>
      <c r="H198" s="73"/>
    </row>
    <row r="199" spans="2:8" x14ac:dyDescent="0.25">
      <c r="B199" s="37">
        <v>1</v>
      </c>
      <c r="C199" s="37">
        <v>2</v>
      </c>
      <c r="D199" s="37">
        <v>3</v>
      </c>
      <c r="E199" s="37"/>
      <c r="F199" s="37">
        <v>8</v>
      </c>
      <c r="G199" s="37">
        <v>9</v>
      </c>
      <c r="H199" s="42">
        <v>10</v>
      </c>
    </row>
    <row r="200" spans="2:8" x14ac:dyDescent="0.25">
      <c r="B200" s="71">
        <v>1</v>
      </c>
      <c r="C200" s="42">
        <v>80</v>
      </c>
      <c r="D200" s="72">
        <v>25</v>
      </c>
      <c r="E200" s="73"/>
      <c r="F200" s="72">
        <f t="shared" ref="F200:F208" si="51">+$F$2</f>
        <v>71</v>
      </c>
      <c r="G200" s="44">
        <f>D200*F200</f>
        <v>1775</v>
      </c>
      <c r="H200" s="72">
        <f t="shared" ref="H200:H210" si="52">ROUND(3.43*(($D$6-$D$4)/(1000*100))*D200+0.67*(($D$7-$D$5)/(1000*100))*D200,2)+G200</f>
        <v>1774.99</v>
      </c>
    </row>
    <row r="201" spans="2:8" x14ac:dyDescent="0.25">
      <c r="B201" s="71">
        <v>2</v>
      </c>
      <c r="C201" s="42">
        <v>100</v>
      </c>
      <c r="D201" s="72">
        <v>35</v>
      </c>
      <c r="E201" s="73"/>
      <c r="F201" s="72">
        <f t="shared" si="51"/>
        <v>71</v>
      </c>
      <c r="G201" s="44">
        <f t="shared" ref="G201:G207" si="53">D201*F201</f>
        <v>2485</v>
      </c>
      <c r="H201" s="72">
        <f t="shared" si="52"/>
        <v>2484.9899999999998</v>
      </c>
    </row>
    <row r="202" spans="2:8" x14ac:dyDescent="0.25">
      <c r="B202" s="71">
        <v>3</v>
      </c>
      <c r="C202" s="42">
        <v>125</v>
      </c>
      <c r="D202" s="72">
        <v>45</v>
      </c>
      <c r="E202" s="73"/>
      <c r="F202" s="72">
        <f t="shared" si="51"/>
        <v>71</v>
      </c>
      <c r="G202" s="44">
        <f t="shared" si="53"/>
        <v>3195</v>
      </c>
      <c r="H202" s="72">
        <f t="shared" si="52"/>
        <v>3194.99</v>
      </c>
    </row>
    <row r="203" spans="2:8" x14ac:dyDescent="0.25">
      <c r="B203" s="71">
        <v>4</v>
      </c>
      <c r="C203" s="42">
        <v>150</v>
      </c>
      <c r="D203" s="72">
        <v>65</v>
      </c>
      <c r="E203" s="73"/>
      <c r="F203" s="72">
        <f t="shared" si="51"/>
        <v>71</v>
      </c>
      <c r="G203" s="44">
        <f t="shared" si="53"/>
        <v>4615</v>
      </c>
      <c r="H203" s="72">
        <f t="shared" si="52"/>
        <v>4614.9799999999996</v>
      </c>
    </row>
    <row r="204" spans="2:8" x14ac:dyDescent="0.25">
      <c r="B204" s="71">
        <v>5</v>
      </c>
      <c r="C204" s="42">
        <v>200</v>
      </c>
      <c r="D204" s="72">
        <v>100</v>
      </c>
      <c r="E204" s="73"/>
      <c r="F204" s="72">
        <f t="shared" si="51"/>
        <v>71</v>
      </c>
      <c r="G204" s="44">
        <f t="shared" si="53"/>
        <v>7100</v>
      </c>
      <c r="H204" s="72">
        <f t="shared" si="52"/>
        <v>7099.98</v>
      </c>
    </row>
    <row r="205" spans="2:8" x14ac:dyDescent="0.25">
      <c r="B205" s="71">
        <v>6</v>
      </c>
      <c r="C205" s="42">
        <v>250</v>
      </c>
      <c r="D205" s="72">
        <v>160</v>
      </c>
      <c r="E205" s="73"/>
      <c r="F205" s="72">
        <f t="shared" si="51"/>
        <v>71</v>
      </c>
      <c r="G205" s="44">
        <f t="shared" si="53"/>
        <v>11360</v>
      </c>
      <c r="H205" s="72">
        <f t="shared" si="52"/>
        <v>11359.96</v>
      </c>
    </row>
    <row r="206" spans="2:8" x14ac:dyDescent="0.25">
      <c r="B206" s="71">
        <v>7</v>
      </c>
      <c r="C206" s="42">
        <v>300</v>
      </c>
      <c r="D206" s="72">
        <v>210</v>
      </c>
      <c r="E206" s="73"/>
      <c r="F206" s="72">
        <f t="shared" si="51"/>
        <v>71</v>
      </c>
      <c r="G206" s="44">
        <f t="shared" si="53"/>
        <v>14910</v>
      </c>
      <c r="H206" s="72">
        <f t="shared" si="52"/>
        <v>14909.95</v>
      </c>
    </row>
    <row r="207" spans="2:8" x14ac:dyDescent="0.25">
      <c r="B207" s="71">
        <v>8</v>
      </c>
      <c r="C207" s="42">
        <v>350</v>
      </c>
      <c r="D207" s="72">
        <v>340</v>
      </c>
      <c r="E207" s="73"/>
      <c r="F207" s="72">
        <f t="shared" si="51"/>
        <v>71</v>
      </c>
      <c r="G207" s="44">
        <f t="shared" si="53"/>
        <v>24140</v>
      </c>
      <c r="H207" s="72">
        <f t="shared" si="52"/>
        <v>24139.919999999998</v>
      </c>
    </row>
    <row r="208" spans="2:8" x14ac:dyDescent="0.25">
      <c r="B208" s="71">
        <v>9</v>
      </c>
      <c r="C208" s="71">
        <v>400</v>
      </c>
      <c r="D208" s="72">
        <v>275</v>
      </c>
      <c r="E208" s="73"/>
      <c r="F208" s="72">
        <f t="shared" si="51"/>
        <v>71</v>
      </c>
      <c r="G208" s="44">
        <f>D208*F208</f>
        <v>19525</v>
      </c>
      <c r="H208" s="72">
        <f t="shared" si="52"/>
        <v>19524.93</v>
      </c>
    </row>
    <row r="209" spans="2:8" x14ac:dyDescent="0.25">
      <c r="B209" s="71">
        <v>10</v>
      </c>
      <c r="C209" s="71">
        <v>500</v>
      </c>
      <c r="D209" s="73"/>
      <c r="E209" s="73"/>
      <c r="F209" s="73"/>
      <c r="G209" s="73"/>
      <c r="H209" s="72">
        <f t="shared" si="52"/>
        <v>0</v>
      </c>
    </row>
    <row r="210" spans="2:8" x14ac:dyDescent="0.25">
      <c r="B210" s="71">
        <v>10</v>
      </c>
      <c r="C210" s="71">
        <v>600</v>
      </c>
      <c r="D210" s="73"/>
      <c r="E210" s="73"/>
      <c r="F210" s="73"/>
      <c r="G210" s="73"/>
      <c r="H210" s="72">
        <f t="shared" si="52"/>
        <v>0</v>
      </c>
    </row>
    <row r="211" spans="2:8" x14ac:dyDescent="0.25">
      <c r="H211" s="70"/>
    </row>
  </sheetData>
  <mergeCells count="16">
    <mergeCell ref="B138:G138"/>
    <mergeCell ref="B158:G158"/>
    <mergeCell ref="B178:G178"/>
    <mergeCell ref="B196:G196"/>
    <mergeCell ref="A47:I47"/>
    <mergeCell ref="K47:M47"/>
    <mergeCell ref="A65:I65"/>
    <mergeCell ref="A83:I83"/>
    <mergeCell ref="B101:K101"/>
    <mergeCell ref="B120:G120"/>
    <mergeCell ref="B4:C4"/>
    <mergeCell ref="B5:C5"/>
    <mergeCell ref="A11:I11"/>
    <mergeCell ref="K11:M11"/>
    <mergeCell ref="A29:I29"/>
    <mergeCell ref="K29:M29"/>
  </mergeCells>
  <printOptions horizontalCentered="1"/>
  <pageMargins left="0.38" right="0.26" top="0.4" bottom="0.51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3"/>
  <sheetViews>
    <sheetView workbookViewId="0">
      <selection activeCell="F16" sqref="F16"/>
    </sheetView>
  </sheetViews>
  <sheetFormatPr defaultRowHeight="15" x14ac:dyDescent="0.25"/>
  <cols>
    <col min="2" max="2" width="11.85546875" customWidth="1"/>
  </cols>
  <sheetData>
    <row r="1" spans="1:5" ht="23.25" customHeight="1" x14ac:dyDescent="0.25">
      <c r="A1" s="106" t="s">
        <v>79</v>
      </c>
      <c r="B1" s="106"/>
      <c r="C1" s="106"/>
      <c r="D1" s="106"/>
      <c r="E1" s="106"/>
    </row>
    <row r="2" spans="1:5" ht="23.25" customHeight="1" x14ac:dyDescent="0.25">
      <c r="A2" s="83"/>
      <c r="B2" s="83">
        <v>80</v>
      </c>
      <c r="C2" s="83">
        <v>100</v>
      </c>
      <c r="D2" s="83">
        <v>150</v>
      </c>
      <c r="E2" s="83">
        <v>200</v>
      </c>
    </row>
    <row r="3" spans="1:5" ht="23.25" customHeight="1" x14ac:dyDescent="0.25">
      <c r="A3" s="83" t="s">
        <v>80</v>
      </c>
      <c r="B3" s="84"/>
      <c r="C3" s="85">
        <f>'DI specials25-26'!J36</f>
        <v>5672.91</v>
      </c>
      <c r="D3" s="85">
        <f>'DI specials25-26'!J37</f>
        <v>8161.88</v>
      </c>
      <c r="E3" s="85">
        <f>'DI specials25-26'!J38</f>
        <v>11124.82</v>
      </c>
    </row>
    <row r="4" spans="1:5" ht="23.25" customHeight="1" x14ac:dyDescent="0.25">
      <c r="A4" s="83" t="s">
        <v>81</v>
      </c>
      <c r="B4" s="84"/>
      <c r="C4" s="85">
        <f>'DI specials25-26'!J58</f>
        <v>4077.46</v>
      </c>
      <c r="D4" s="85">
        <f>'DI specials25-26'!J59</f>
        <v>5821.94</v>
      </c>
      <c r="E4" s="85">
        <f>'DI specials25-26'!J60</f>
        <v>7865.91</v>
      </c>
    </row>
    <row r="5" spans="1:5" ht="23.25" customHeight="1" x14ac:dyDescent="0.25">
      <c r="A5" s="83" t="s">
        <v>82</v>
      </c>
      <c r="B5" s="85">
        <f>'DI specials25-26'!H185</f>
        <v>2343.6600000000003</v>
      </c>
      <c r="C5" s="85">
        <f>'DI specials25-26'!H186</f>
        <v>2962.7400000000002</v>
      </c>
      <c r="D5" s="85">
        <f>'DI specials25-26'!H187</f>
        <v>5306.39</v>
      </c>
      <c r="E5" s="85">
        <f>'DI specials25-26'!H188</f>
        <v>8077.51</v>
      </c>
    </row>
    <row r="6" spans="1:5" ht="23.25" customHeight="1" x14ac:dyDescent="0.25">
      <c r="A6" s="83" t="s">
        <v>83</v>
      </c>
      <c r="B6" s="85">
        <f>'DI specials25-26'!H212</f>
        <v>854.92</v>
      </c>
      <c r="C6" s="85">
        <f>'DI specials25-26'!H213</f>
        <v>1120.24</v>
      </c>
      <c r="D6" s="85">
        <f>'DI specials25-26'!H214</f>
        <v>1562.44</v>
      </c>
      <c r="E6" s="85">
        <f>'DI specials25-26'!H215</f>
        <v>2461.58</v>
      </c>
    </row>
    <row r="7" spans="1:5" ht="23.25" customHeight="1" x14ac:dyDescent="0.25">
      <c r="A7" s="83" t="s">
        <v>84</v>
      </c>
      <c r="B7" s="85">
        <f>'DI specials25-26'!H236</f>
        <v>3349.99</v>
      </c>
      <c r="C7" s="85">
        <f>'DI specials25-26'!H237</f>
        <v>4689.99</v>
      </c>
      <c r="D7" s="85">
        <f>'DI specials25-26'!H239</f>
        <v>8709.98</v>
      </c>
      <c r="E7" s="85">
        <f>'DI specials25-26'!H240</f>
        <v>13399.98</v>
      </c>
    </row>
    <row r="8" spans="1:5" ht="23.25" customHeight="1" x14ac:dyDescent="0.25">
      <c r="A8" s="106" t="s">
        <v>85</v>
      </c>
      <c r="B8" s="106"/>
      <c r="C8" s="106"/>
      <c r="D8" s="106"/>
      <c r="E8" s="106"/>
    </row>
    <row r="9" spans="1:5" ht="23.25" customHeight="1" x14ac:dyDescent="0.25">
      <c r="A9" s="83" t="s">
        <v>80</v>
      </c>
      <c r="B9" s="85">
        <f>'CI specials 25-26'!J69</f>
        <v>3336.99</v>
      </c>
      <c r="C9" s="85">
        <f>'CI specials 25-26'!J70</f>
        <v>4203.1899999999996</v>
      </c>
      <c r="D9" s="85">
        <f>'CI specials 25-26'!J72</f>
        <v>6858.58</v>
      </c>
      <c r="E9" s="85">
        <f>'CI specials 25-26'!J73</f>
        <v>9854.77</v>
      </c>
    </row>
    <row r="10" spans="1:5" ht="23.25" customHeight="1" x14ac:dyDescent="0.25">
      <c r="A10" s="83" t="s">
        <v>81</v>
      </c>
      <c r="B10" s="85">
        <f>'CI specials 25-26'!J51</f>
        <v>1931.1900000000003</v>
      </c>
      <c r="C10" s="85">
        <f>'CI specials 25-26'!J52</f>
        <v>2399.7899999999995</v>
      </c>
      <c r="D10" s="85">
        <f>'CI specials 25-26'!J54</f>
        <v>3904.99</v>
      </c>
      <c r="E10" s="85">
        <f>'CI specials 25-26'!J55</f>
        <v>5587.6799999999994</v>
      </c>
    </row>
    <row r="11" spans="1:5" ht="23.25" customHeight="1" x14ac:dyDescent="0.25">
      <c r="A11" s="83" t="s">
        <v>82</v>
      </c>
      <c r="B11" s="85">
        <f>'CI specials 25-26'!H162</f>
        <v>1490.99</v>
      </c>
      <c r="C11" s="85">
        <f>'CI specials 25-26'!H163</f>
        <v>1845.99</v>
      </c>
      <c r="D11" s="85">
        <f>'CI specials 25-26'!H165</f>
        <v>3336.99</v>
      </c>
      <c r="E11" s="85">
        <f>'CI specials 25-26'!H166</f>
        <v>5253.98</v>
      </c>
    </row>
    <row r="12" spans="1:5" ht="23.25" customHeight="1" x14ac:dyDescent="0.25">
      <c r="A12" s="83" t="s">
        <v>83</v>
      </c>
      <c r="B12" s="85">
        <f>'CI specials 25-26'!H182</f>
        <v>497</v>
      </c>
      <c r="C12" s="85">
        <f>'CI specials 25-26'!H183</f>
        <v>639</v>
      </c>
      <c r="D12" s="85">
        <f>'CI specials 25-26'!H185</f>
        <v>1065</v>
      </c>
      <c r="E12" s="85">
        <f>'CI specials 25-26'!H186</f>
        <v>1632.99</v>
      </c>
    </row>
    <row r="13" spans="1:5" ht="23.25" customHeight="1" x14ac:dyDescent="0.25">
      <c r="A13" s="83" t="s">
        <v>84</v>
      </c>
      <c r="B13" s="85">
        <f>'CI specials 25-26'!H200</f>
        <v>1774.99</v>
      </c>
      <c r="C13" s="85">
        <f>'CI specials 25-26'!H201</f>
        <v>2484.9899999999998</v>
      </c>
      <c r="D13" s="85">
        <f>'CI specials 25-26'!H203</f>
        <v>4614.9799999999996</v>
      </c>
      <c r="E13" s="85">
        <f>'CI specials 25-26'!H204</f>
        <v>7099.98</v>
      </c>
    </row>
  </sheetData>
  <mergeCells count="2">
    <mergeCell ref="A1:E1"/>
    <mergeCell ref="A8:E8"/>
  </mergeCells>
  <pageMargins left="0.70866141732283472" right="0.70866141732283472" top="0.74803149606299213" bottom="0.74803149606299213" header="0.31496062992125984" footer="0.31496062992125984"/>
  <pageSetup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Stag 12</vt:lpstr>
      <vt:lpstr>Stag 10</vt:lpstr>
      <vt:lpstr>Stag 15</vt:lpstr>
      <vt:lpstr>Stag 20</vt:lpstr>
      <vt:lpstr>Stag 25</vt:lpstr>
      <vt:lpstr>Stag 30</vt:lpstr>
      <vt:lpstr>DI specials25-26</vt:lpstr>
      <vt:lpstr>CI specials</vt:lpstr>
      <vt:lpstr>DI specials 18</vt:lpstr>
      <vt:lpstr>CI specials 25-26</vt:lpstr>
      <vt:lpstr>CI  DI</vt:lpstr>
      <vt:lpstr>'DI specials 18'!Print_Area</vt:lpstr>
      <vt:lpstr>'DI specials25-26'!Print_Area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2025-07-18T06:46:09Z</dcterms:modified>
</cp:coreProperties>
</file>